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отчет по мз\сводный\"/>
    </mc:Choice>
  </mc:AlternateContent>
  <bookViews>
    <workbookView xWindow="0" yWindow="0" windowWidth="12225" windowHeight="10905"/>
  </bookViews>
  <sheets>
    <sheet name="КЦСОН" sheetId="6" r:id="rId1"/>
    <sheet name="СПОРТ" sheetId="9" r:id="rId2"/>
    <sheet name="КУЛЬТУРА" sheetId="11" r:id="rId3"/>
    <sheet name="ДОУ" sheetId="7" r:id="rId4"/>
    <sheet name="ОУ" sheetId="8" r:id="rId5"/>
  </sheets>
  <definedNames>
    <definedName name="_GoBack" localSheetId="3">ДОУ!#REF!</definedName>
    <definedName name="_xlnm.Print_Area" localSheetId="4">ОУ!$A$1:$N$189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4" i="8" l="1"/>
  <c r="J170" i="8"/>
  <c r="J146" i="8"/>
  <c r="K10" i="6" l="1"/>
  <c r="K9" i="6"/>
  <c r="K4" i="6"/>
</calcChain>
</file>

<file path=xl/sharedStrings.xml><?xml version="1.0" encoding="utf-8"?>
<sst xmlns="http://schemas.openxmlformats.org/spreadsheetml/2006/main" count="2377" uniqueCount="429">
  <si>
    <t>Наименование учреждения, оказывающего услугу (выполняющего работу)</t>
  </si>
  <si>
    <t>Наименование оказываемой  услуги (выполняемой работы)</t>
  </si>
  <si>
    <t>Вариант оказания (выполнения)</t>
  </si>
  <si>
    <t>Показатель 
(качества, объема)</t>
  </si>
  <si>
    <t>Наименование показателя</t>
  </si>
  <si>
    <t>Единица измерения</t>
  </si>
  <si>
    <t>Значение, утвержденное в муниципальном задании на отчетный финансовый год</t>
  </si>
  <si>
    <t>Фактическое значение за отчетный финансовый год</t>
  </si>
  <si>
    <t>Оценка выполнения муниципальным учреждением муниципального задания по каждому показателю</t>
  </si>
  <si>
    <t>Сводная оценка выполнения муниципальными учреждениями муниципального задания по показателям (качества, объема)</t>
  </si>
  <si>
    <t>Причины отклонения значений от запланированных</t>
  </si>
  <si>
    <t xml:space="preserve"> Источник информации о фактическом значении показателя</t>
  </si>
  <si>
    <t xml:space="preserve">Оценка итоговая </t>
  </si>
  <si>
    <t>МБОУ "СОШ №1"</t>
  </si>
  <si>
    <t>Реализация основных общеобразовательных программ начального общего образования </t>
  </si>
  <si>
    <t>Услуга</t>
  </si>
  <si>
    <t xml:space="preserve"> </t>
  </si>
  <si>
    <t>Показатель объема: Обучающиеся, за исключением обучающихся с ограниченными возможностями здоровья (ОВЗ) и детей-инвалидов</t>
  </si>
  <si>
    <t>Число обучающихся</t>
  </si>
  <si>
    <t> чел</t>
  </si>
  <si>
    <t>Переезд семей</t>
  </si>
  <si>
    <t> Число обучающихся</t>
  </si>
  <si>
    <t> Чел</t>
  </si>
  <si>
    <t xml:space="preserve">Показатель объема: Обучающиеся с ограниченными возможностями здоровья (ОВЗ) </t>
  </si>
  <si>
    <t>Показатель объема: Обучающиеся с ограниченными возможностями здоровья (ОВЗ)  (на дому)</t>
  </si>
  <si>
    <t>Реализация основных общеобразовательных программ основного общего образования </t>
  </si>
  <si>
    <t>Показатель объема: Обучающиеся, за исключением обучающихся с ограниченными возможностями здоровья (ОВЗ) и детей-инвалидов (на дому)</t>
  </si>
  <si>
    <t xml:space="preserve">Показатель объема: Обучающиеся с ограниченными возможностями здоровья  (на дому) </t>
  </si>
  <si>
    <t>Реализация основных общеобразовательных программ среднего общего образования </t>
  </si>
  <si>
    <t>Показатель объема: Обучающиеся, за исключением обучающихся с ограниченными возможностями здоровья (ОВЗ) и детей-инвалидов на дому</t>
  </si>
  <si>
    <t>Реализация дополнительных общеразвивающих программ </t>
  </si>
  <si>
    <t>Не указано (кружки)</t>
  </si>
  <si>
    <t>Физкультурно-спортивной (ФСК)</t>
  </si>
  <si>
    <t>МБОУ "СОШ №2"</t>
  </si>
  <si>
    <t>Классные журналы,       База КИАСУО</t>
  </si>
  <si>
    <t>Увеличение количества обучающихся в нач.школе</t>
  </si>
  <si>
    <t>База КИАСУО</t>
  </si>
  <si>
    <t>-</t>
  </si>
  <si>
    <t>База  КИАСУО, заключения ПМПК</t>
  </si>
  <si>
    <t> 2</t>
  </si>
  <si>
    <t>База  КИАСУО, заключения ПМПК, справка ВК</t>
  </si>
  <si>
    <t>Изменение количества обучающихся основной школы</t>
  </si>
  <si>
    <t xml:space="preserve">Изменение количества обучающихся,  получивших заключение  ПМПК на инклюзивное обучение </t>
  </si>
  <si>
    <t>Изменение количества обучающихся средней школы</t>
  </si>
  <si>
    <t>Изменение количества учащихся, посещающих кружки в школе</t>
  </si>
  <si>
    <t>Журналы кружковой работы</t>
  </si>
  <si>
    <t>Изменение количества учащихся, посещающих ФСК</t>
  </si>
  <si>
    <t>МБОУ "СОШ №4"</t>
  </si>
  <si>
    <t>Классные журналы, база данных КИАСУО</t>
  </si>
  <si>
    <t>Класные журналы, база данных КИАСУО</t>
  </si>
  <si>
    <t>Журналы педагогов ДО, база данных КИАСУО</t>
  </si>
  <si>
    <t>Изменение количества обучающихся, охваченных дополнительным образованием</t>
  </si>
  <si>
    <t>МБОУ "ООШ №5"</t>
  </si>
  <si>
    <t>База КИАСУО, форма №ОШ-1</t>
  </si>
  <si>
    <t>Журналы дополнительного образования, база КИАСУО</t>
  </si>
  <si>
    <t>Увеличение количества учащихся</t>
  </si>
  <si>
    <t>Журнал ФСК "Ритм" КИАСУО</t>
  </si>
  <si>
    <t>МБОУ "СОШ №6"</t>
  </si>
  <si>
    <t>база КИАСУО, журналы</t>
  </si>
  <si>
    <t>отсутствие детей обучающихся на дому</t>
  </si>
  <si>
    <t>увеличение числа обучающихся с ОВЗ</t>
  </si>
  <si>
    <t>увеличение числа обучающихся с ОВЗ на дому</t>
  </si>
  <si>
    <t>увеличение числа обучающихся на дому</t>
  </si>
  <si>
    <t>увеличение числа обучающихся</t>
  </si>
  <si>
    <t>МБОУ "СОШ №8"</t>
  </si>
  <si>
    <t>МБОУ СОШ №9</t>
  </si>
  <si>
    <t>МБОУ "ООШ №14"</t>
  </si>
  <si>
    <t>Присмотр и уход за детьми </t>
  </si>
  <si>
    <t>процент</t>
  </si>
  <si>
    <t>Показатель объема (физические лица за исключением льготных категорий до 3 лет)</t>
  </si>
  <si>
    <t>Число детей</t>
  </si>
  <si>
    <t>человек</t>
  </si>
  <si>
    <t>Книга учета детей</t>
  </si>
  <si>
    <t>Показатель объема (физические лица  льготных категорий (дети-инвалиды, ОВЗ по ПМК до 3 лет)</t>
  </si>
  <si>
    <t>Показатель объема (физические лица за исключением льготных категорий от 3 до 8 лет)</t>
  </si>
  <si>
    <t>Число детей </t>
  </si>
  <si>
    <t>Показатель объема (физические лица  льготных категорий (ОВЗ: спец. группы, инвалиды от 3 до 8 лет</t>
  </si>
  <si>
    <t>Реализация основных общеобразовательных программ дошкольного образования</t>
  </si>
  <si>
    <t>МБОУ "СОШ №18"</t>
  </si>
  <si>
    <t>база данных  КИАСУО</t>
  </si>
  <si>
    <t>Выбытие по условиям работы, семейным обстоятельствам, выезд в другое место проживания</t>
  </si>
  <si>
    <t>журналы педагогов ДО, база данных  КИАСУО</t>
  </si>
  <si>
    <t>МБОУ "Гимназия"</t>
  </si>
  <si>
    <t>КИАСУО</t>
  </si>
  <si>
    <t>Изменение количества обучающихся основного общего образования гимназического компонента</t>
  </si>
  <si>
    <t>МБОУ "Лицей"</t>
  </si>
  <si>
    <r>
      <t xml:space="preserve">Реализация основных общеобразовательных программ </t>
    </r>
    <r>
      <rPr>
        <b/>
        <sz val="10"/>
        <color indexed="8"/>
        <rFont val="Times New Roman"/>
        <family val="1"/>
        <charset val="204"/>
      </rPr>
      <t>начального</t>
    </r>
    <r>
      <rPr>
        <sz val="10"/>
        <color indexed="8"/>
        <rFont val="Times New Roman"/>
        <family val="1"/>
        <charset val="204"/>
      </rPr>
      <t xml:space="preserve"> общего образования </t>
    </r>
  </si>
  <si>
    <t>БД КИОСО, классные журналы</t>
  </si>
  <si>
    <r>
      <t xml:space="preserve">Реализация основных общеобразовательных программ </t>
    </r>
    <r>
      <rPr>
        <b/>
        <sz val="10"/>
        <color indexed="8"/>
        <rFont val="Times New Roman"/>
        <family val="1"/>
        <charset val="204"/>
      </rPr>
      <t>основного</t>
    </r>
    <r>
      <rPr>
        <sz val="10"/>
        <color indexed="8"/>
        <rFont val="Times New Roman"/>
        <family val="1"/>
        <charset val="204"/>
      </rPr>
      <t xml:space="preserve"> общего образования </t>
    </r>
  </si>
  <si>
    <t>Журналы ДО</t>
  </si>
  <si>
    <t>МБОУ ДО "ЦДО"</t>
  </si>
  <si>
    <t>1-ДО</t>
  </si>
  <si>
    <t>МБУ "МИМЦ"</t>
  </si>
  <si>
    <t>услуга</t>
  </si>
  <si>
    <t>ед.</t>
  </si>
  <si>
    <t>отчет в министерство образования Красноярского края</t>
  </si>
  <si>
    <t>ИНН</t>
  </si>
  <si>
    <t>Показатель объема: Не указано (кружки)</t>
  </si>
  <si>
    <t>Показатель объема: Физкультурно-спортивной (ФСК)</t>
  </si>
  <si>
    <t>Показатель объема Не указано (кружки)</t>
  </si>
  <si>
    <t>Показатель объема: Обучающиеся, за исключением обучающихся с ограниченными возможностями  здоровья (ОВЗ) и детей-инвалидов) (на дому)</t>
  </si>
  <si>
    <t>МБДОУ "Детский сад №55"Радость"</t>
  </si>
  <si>
    <t>МБДОУ "Детский сад №54 "Золушка"</t>
  </si>
  <si>
    <t>МБДОУ "Детский сад №53 "Радуга"</t>
  </si>
  <si>
    <t>Комплектование данного возраста</t>
  </si>
  <si>
    <t>МАДОУ "Детский сад №43 "Журавушка"</t>
  </si>
  <si>
    <t>По результатам комплектования</t>
  </si>
  <si>
    <t>МБДОУ "Детский сад №42 "Аленький цветочек"</t>
  </si>
  <si>
    <t xml:space="preserve">МБДОУ «Детский сад № 41 «Лесная сказка» </t>
  </si>
  <si>
    <t xml:space="preserve">МБДОУ "Детский сад №40 "Калинка"      </t>
  </si>
  <si>
    <t>Муниципальное Бюджетное дошкольное образовательное учреждение "Детский №34 "Колокольчик" города Лесосибирска"</t>
  </si>
  <si>
    <t>Муниципальное бюджетное дошкольное образовательное учреждение "Детский сад общеразвивающего вида №33 "Белочка"города Лесосибирска"</t>
  </si>
  <si>
    <t>МБДОУ "Детский сад № 31 "Алёнушка"</t>
  </si>
  <si>
    <t>МБДОУ "Детский сад №29 "Золотой ключик"</t>
  </si>
  <si>
    <t>МБДОУ "Детский сад №17"Звездочка"</t>
  </si>
  <si>
    <t>МБДОУ "Детский сад №11 "Солнышко"</t>
  </si>
  <si>
    <t>Списочный состав воспитанников</t>
  </si>
  <si>
    <t>Списосчный состав воспитанников</t>
  </si>
  <si>
    <t>МБДОУ "Детский сад №10 "Кораблик"</t>
  </si>
  <si>
    <t>Журнал посещаемости, медицинская карта воспитанника</t>
  </si>
  <si>
    <t>Поступление воспитанников</t>
  </si>
  <si>
    <t>МБДОУ "Детский сад № 9 "Сказка"</t>
  </si>
  <si>
    <t>МБДОУ "Детский сад №7 "Улыбка"</t>
  </si>
  <si>
    <t>МАДОУ "Детский сад №6 "Светлячок"</t>
  </si>
  <si>
    <t>МБДОУ «Детский сад №2 «Сибирячок»</t>
  </si>
  <si>
    <t>комплектование  группы от 3-8</t>
  </si>
  <si>
    <t xml:space="preserve">Присмотр и уход за детьми  </t>
  </si>
  <si>
    <t>МБДОУ "Детский сад №1 "Росток"</t>
  </si>
  <si>
    <t>Фактическое значение за отчетный финансовый период</t>
  </si>
  <si>
    <t>Вариант оказания (выполения)</t>
  </si>
  <si>
    <t xml:space="preserve">Наименование оказываемой  услуги (выполняемой работы) </t>
  </si>
  <si>
    <t>журнал учета</t>
  </si>
  <si>
    <t>Показатель объема</t>
  </si>
  <si>
    <t>работа</t>
  </si>
  <si>
    <t>Человек</t>
  </si>
  <si>
    <t>журнал посещений</t>
  </si>
  <si>
    <t>Процент</t>
  </si>
  <si>
    <t>Показатель качества</t>
  </si>
  <si>
    <t xml:space="preserve">Спортивная подготовка по олимпийским видам спорта </t>
  </si>
  <si>
    <t>Спортивная подготовка по неолимпийским видам спорта.</t>
  </si>
  <si>
    <t>Спортивная подготовка по олимпийским видам спорта</t>
  </si>
  <si>
    <t>Человеко-час</t>
  </si>
  <si>
    <t>Показатель объёма</t>
  </si>
  <si>
    <t>шт.</t>
  </si>
  <si>
    <t xml:space="preserve"> Кол-во мероприятий.</t>
  </si>
  <si>
    <t>МБУ «Стадион «Труд»</t>
  </si>
  <si>
    <t>планы, отчеты</t>
  </si>
  <si>
    <t>количество занятий</t>
  </si>
  <si>
    <t>чел.</t>
  </si>
  <si>
    <t>Проведение занятий физкультурно-спортивной направленности по месту проживания граждан</t>
  </si>
  <si>
    <t>МБУ "ФОКпоМЖ "Стрела"</t>
  </si>
  <si>
    <t>единица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</si>
  <si>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</si>
  <si>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</si>
  <si>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эфирные справки</t>
  </si>
  <si>
    <t>количество телепередач в неделю</t>
  </si>
  <si>
    <t>час</t>
  </si>
  <si>
    <t>Производство и распространение телепрограмм</t>
  </si>
  <si>
    <t>индекс посещаемости</t>
  </si>
  <si>
    <t xml:space="preserve">Организация досуга детей, подростков и молодежи  </t>
  </si>
  <si>
    <t>МБУ "Молодёжный центр"</t>
  </si>
  <si>
    <t>Показатель (качества, объема)</t>
  </si>
  <si>
    <t xml:space="preserve">Человек </t>
  </si>
  <si>
    <t>Количество участников мероприятий</t>
  </si>
  <si>
    <t>Работа</t>
  </si>
  <si>
    <t>Единица</t>
  </si>
  <si>
    <t>Организация деятельности клубных формирований и формирований самодеятельного народного творчества</t>
  </si>
  <si>
    <t>Отчет 7-НК</t>
  </si>
  <si>
    <t>Количество проведенных мероприятий</t>
  </si>
  <si>
    <t>Число зрителей</t>
  </si>
  <si>
    <t>Журнал посещений</t>
  </si>
  <si>
    <t>Создание спектаклей</t>
  </si>
  <si>
    <t>Количество новых (капитально-возобновленных) постановок</t>
  </si>
  <si>
    <t>Число посетителей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</si>
  <si>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</si>
  <si>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</t>
  </si>
  <si>
    <t>Количество экспозиций</t>
  </si>
  <si>
    <t>Количество посещений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</si>
  <si>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</si>
  <si>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Количество документов</t>
  </si>
  <si>
    <t>Библиографическая обработка документов и создание каталогов</t>
  </si>
  <si>
    <t>Численность граждан, получивших социальные услуги</t>
  </si>
  <si>
    <t>90 и более</t>
  </si>
  <si>
    <t>Укомплектование организации специалистами, оказывающими социальные услуги</t>
  </si>
  <si>
    <t>Удовлетворенность получателей социальных услуг в оказанных социальных услугах</t>
  </si>
  <si>
    <t>Услуга, заочно</t>
  </si>
  <si>
    <t>Услуга, очно</t>
  </si>
  <si>
    <t>Наименование оказываемой услуги (выполняемой работы)</t>
  </si>
  <si>
    <t xml:space="preserve">Наименование учреждения, оказывающего услугу (выполняющего работу) </t>
  </si>
  <si>
    <t>Источник информации о фактическом значении показателя</t>
  </si>
  <si>
    <t>Муниципальное бюджетное учреждение «Комплексный центр социального обслуживания  населения города Лесосибирска»</t>
  </si>
  <si>
    <t xml:space="preserve">Предоставление социального обслуживания в полустационарной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комуникативного потенциала получателей социальных услуг, имеющих ограничения жизнедеятельности, в том числе детей-инвалидов, срочных социальных услуг 
</t>
  </si>
  <si>
    <t> Доля получателей социальных услуг, получающих социальные услуги от общего числа получателей социальных услуг, находящихся на социальном обслуживании в организации</t>
  </si>
  <si>
    <t>Не менее 56,3</t>
  </si>
  <si>
    <t> Количество нарушений санитарного законодательства в отчетном году, выявленных при проведении проверок</t>
  </si>
  <si>
    <t> Удовлетворенность получателей социальных услуг в оказанных социальных услугах</t>
  </si>
  <si>
    <t> Укомплектование организации специалистами, оказывающими социальные услуги</t>
  </si>
  <si>
    <t> Доступность получения социальных услуг в организации</t>
  </si>
  <si>
    <t> Процент</t>
  </si>
  <si>
    <t> Численность граждан, получивших социальные услуги</t>
  </si>
  <si>
    <t> Человек</t>
  </si>
  <si>
    <t> Регистр получателей социальных услуг министерства социальной политики Красноярского края</t>
  </si>
  <si>
    <t> Журнал регистрации проверок</t>
  </si>
  <si>
    <t> Социалогический опрос, проводимый министерством социальной политики Красноярского края в рамках «Декады качества»</t>
  </si>
  <si>
    <t> 10% - допустимое отклонение</t>
  </si>
  <si>
    <t> Отчет специалиста по кадрам</t>
  </si>
  <si>
    <t> Оценка показателя по установленным критериям</t>
  </si>
  <si>
    <t>   Регистр получателей социальных услуг министерства социальной политики Красноярского края</t>
  </si>
  <si>
    <t>   Не менее 36,7</t>
  </si>
  <si>
    <t>  90 и более</t>
  </si>
  <si>
    <t>Укомплектование организации специалистами, оказывающими социальные услуги </t>
  </si>
  <si>
    <t xml:space="preserve">                      Процент</t>
  </si>
  <si>
    <t>Регистр получателей социальных услуг министерства социальной политики Красноярского края</t>
  </si>
  <si>
    <t>Социалогический опрос, проводимый министерством социальной политики Красноярского края в рамках «Декады качества»</t>
  </si>
  <si>
    <t>Отчет специалиста по кадрам</t>
  </si>
  <si>
    <t> 90 и более</t>
  </si>
  <si>
    <t>            99,6</t>
  </si>
  <si>
    <t xml:space="preserve">  Регистр получателей социальных услуг министерства социальной политики Красноярского края</t>
  </si>
  <si>
    <t>Оценка итоговая</t>
  </si>
  <si>
    <t>Сводный отчет о фактическом исполнении муниципального задания МБУ КЦСОН г.Лесосибирска в отчетном 2018 финансовом году</t>
  </si>
  <si>
    <t xml:space="preserve">Предоставление социального обслуживания в форме на дому,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комуникативного потенциала получателей социальных услуг, имеющих ограничения жизнедеятельности, в том числе детей-инвалидов, срочных социальных услуг  
</t>
  </si>
  <si>
    <t xml:space="preserve">Предоставление социального обслуживания в форме на дому,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комуникативного потенциала получателей социальных услуг, имеющих ограничения жизнедеятельности, в том числе детей-инвалидов, срочных социальных услуг 
</t>
  </si>
  <si>
    <t>увеличение численности детей в связи с переездом</t>
  </si>
  <si>
    <t>комплектование  групп до 3 лет</t>
  </si>
  <si>
    <t>переезд семей</t>
  </si>
  <si>
    <t>Показатель объема (дети с туб интоксикацией до 3 лет)</t>
  </si>
  <si>
    <t>Показатель объема (дети с туб интоксикацией от 3 до 8 лет)</t>
  </si>
  <si>
    <t>заключение ПМПК</t>
  </si>
  <si>
    <r>
      <t>Показатель объема (физические лица за исключением льготных категорий</t>
    </r>
    <r>
      <rPr>
        <sz val="10"/>
        <color indexed="8"/>
        <rFont val="Times New Roman"/>
        <family val="1"/>
        <charset val="204"/>
      </rPr>
      <t xml:space="preserve"> до 3 лет)</t>
    </r>
  </si>
  <si>
    <r>
      <t xml:space="preserve">Показатель объема (физические лица  льготных категорий </t>
    </r>
    <r>
      <rPr>
        <sz val="10"/>
        <color indexed="8"/>
        <rFont val="Times New Roman"/>
        <family val="1"/>
        <charset val="204"/>
      </rPr>
      <t>(дети-инвалиды, ОВЗ по ПМК до 3 лет)</t>
    </r>
  </si>
  <si>
    <r>
      <t xml:space="preserve">Показатель объема (физические лица за исключением льготных категорий </t>
    </r>
    <r>
      <rPr>
        <sz val="10"/>
        <color indexed="8"/>
        <rFont val="Times New Roman"/>
        <family val="1"/>
        <charset val="204"/>
      </rPr>
      <t>от 3 до 8 лет)</t>
    </r>
  </si>
  <si>
    <r>
      <t>Показатель объема (физические лица  льготных категорий (</t>
    </r>
    <r>
      <rPr>
        <sz val="10"/>
        <color indexed="8"/>
        <rFont val="Times New Roman"/>
        <family val="1"/>
        <charset val="204"/>
      </rPr>
      <t>ОВЗ: спец. группы, инвалиды от 3 до 8 лет</t>
    </r>
  </si>
  <si>
    <r>
      <t>Показатель объема (физические лица за исключением льготных категорий</t>
    </r>
    <r>
      <rPr>
        <sz val="10"/>
        <color indexed="8"/>
        <rFont val="Times New Roman"/>
        <family val="1"/>
        <charset val="204"/>
      </rPr>
      <t xml:space="preserve"> от 3 до 8 лет)</t>
    </r>
  </si>
  <si>
    <r>
      <t xml:space="preserve">Показатель объема (физические лица  льготных категорий </t>
    </r>
    <r>
      <rPr>
        <sz val="10"/>
        <color indexed="8"/>
        <rFont val="Times New Roman"/>
        <family val="1"/>
        <charset val="204"/>
      </rPr>
      <t>(ОВЗ: спец. группы, инвалиды от 3 до 8 лет</t>
    </r>
  </si>
  <si>
    <t xml:space="preserve">Форма ОО – 1 </t>
  </si>
  <si>
    <t>уменьшение числа обучающихся в связи с выбытием</t>
  </si>
  <si>
    <t>заключение ВТЭК</t>
  </si>
  <si>
    <t>увеличение охвата учащихся</t>
  </si>
  <si>
    <t>уиеньшение числа обучающихся с ОВЗ на дому</t>
  </si>
  <si>
    <t>уменьшение числа обучающихся с ОВЗ</t>
  </si>
  <si>
    <t>увеличение числа учащихся</t>
  </si>
  <si>
    <t>Уменьшение численности учащихся</t>
  </si>
  <si>
    <t>ПМПК</t>
  </si>
  <si>
    <t>Показатель объема: не указано</t>
  </si>
  <si>
    <t>количество обследованных детей</t>
  </si>
  <si>
    <t>методическое обеспечение образовательной деятельности</t>
  </si>
  <si>
    <t>Количество мероприятий</t>
  </si>
  <si>
    <r>
      <t> </t>
    </r>
    <r>
      <rPr>
        <sz val="8"/>
        <color rgb="FF333333"/>
        <rFont val="Times New Roman"/>
        <family val="1"/>
        <charset val="204"/>
      </rPr>
      <t>2454012579</t>
    </r>
  </si>
  <si>
    <t>Количество поддержанных молодежных инициатив</t>
  </si>
  <si>
    <t>штука</t>
  </si>
  <si>
    <t>Годовой отчет</t>
  </si>
  <si>
    <t>Доля молодых людей, удовлетворенных качеством услуги</t>
  </si>
  <si>
    <t>Отзывы в социальных сетях</t>
  </si>
  <si>
    <t>количество общественных объединений</t>
  </si>
  <si>
    <t>Реестр объединений</t>
  </si>
  <si>
    <t>периодичность выхода в телеэфир в неделю</t>
  </si>
  <si>
    <t>Журнал учета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</si>
  <si>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</t>
  </si>
  <si>
    <t>Количество человек, вовлеченных в мероприятия</t>
  </si>
  <si>
    <t>отзывы благо получателей, Отчеты на сайте «Мы молодые»</t>
  </si>
  <si>
    <t>Доля молодых людей, участвующих в мероприятиях направленных на формирование системы развития талантливой и инициативной молодежи от общего количества молодежи от 14 до 30 лет</t>
  </si>
  <si>
    <t>Отчеты на сайте «Мы молодые»</t>
  </si>
  <si>
    <t>планы, отчеты на сайте «Мы молодые»</t>
  </si>
  <si>
    <t>отзывы благо получателей в социальных сетях</t>
  </si>
  <si>
    <t>Доля фактического количества проведенных мероприятий</t>
  </si>
  <si>
    <t>отзывы благо получателей</t>
  </si>
  <si>
    <t>Наличие обоснованных жалоб</t>
  </si>
  <si>
    <t>Отсутствие жалоб</t>
  </si>
  <si>
    <t xml:space="preserve">Работа. 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(ГТО). </t>
  </si>
  <si>
    <t>Доля удовлетворенных протестов, поступивших в письменной форме в главную судейскую коллегию при проведении спортивных мероприятий.</t>
  </si>
  <si>
    <t> 100%</t>
  </si>
  <si>
    <t> Отсутствие жалоб</t>
  </si>
  <si>
    <t>Доля обоснованных жалоб граждан, поступивших в министерство спорта Красноярского края  по итогам проведения спортивных мероприятий</t>
  </si>
  <si>
    <t>Количество участников спортивных мероприятий</t>
  </si>
  <si>
    <t xml:space="preserve">Обеспечение доступа к открытым спортивным объектам </t>
  </si>
  <si>
    <t xml:space="preserve">Реализация на объектах спорта физкультурных мероприятий, спортивных мероприятий, проводимых в рамках реализации утвержденного календарного плана официальных физкультурных мероприятий и спортивных мероприятий муниципального образования, официальных физкультурных мероприятий и спортивных мероприятий Красноярского края, а также утвержденного Единого календарного плана межрегиональных, всероссийских и международных физкультурных мероприятий и спортивных мероприятий </t>
  </si>
  <si>
    <t> отчеты</t>
  </si>
  <si>
    <t>единиц</t>
  </si>
  <si>
    <t>отзывы</t>
  </si>
  <si>
    <t>Коэффициент удовлетворенности спортсменов, посетивших объекты спорта для проведения физкультурных мероприятий, спортивных мероприятий</t>
  </si>
  <si>
    <t>Количество договоров</t>
  </si>
  <si>
    <t>отчеты</t>
  </si>
  <si>
    <t>Работа Проведение тестирования выполнения нормативов испытаний ( тестов) комплекса ГТО</t>
  </si>
  <si>
    <t>штук</t>
  </si>
  <si>
    <t>МБУ  "СШ №1"</t>
  </si>
  <si>
    <r>
      <t> </t>
    </r>
    <r>
      <rPr>
        <sz val="8"/>
        <color rgb="FF333333"/>
        <rFont val="Times New Roman"/>
        <family val="1"/>
        <charset val="204"/>
      </rPr>
      <t>2454010878</t>
    </r>
  </si>
  <si>
    <t>Организация и подготовка спортивного резерва</t>
  </si>
  <si>
    <t>Отклонение достигнутых результатов,  запланированных планом мероприятий</t>
  </si>
  <si>
    <t>Доля спортсменов, выполнивших требования спортивной программы в их общей численности</t>
  </si>
  <si>
    <t>Количество лиц</t>
  </si>
  <si>
    <t> 110%</t>
  </si>
  <si>
    <t> Допустимое (Возможное) отклонение до 10</t>
  </si>
  <si>
    <t> журнал посещений</t>
  </si>
  <si>
    <t>95.6</t>
  </si>
  <si>
    <t>95.5</t>
  </si>
  <si>
    <t>93.3</t>
  </si>
  <si>
    <t>Допустимое (Возможное отклонение)</t>
  </si>
  <si>
    <t>МБУ " спортивная школа по видам единоборств"</t>
  </si>
  <si>
    <r>
      <t> </t>
    </r>
    <r>
      <rPr>
        <sz val="8"/>
        <color rgb="FF333333"/>
        <rFont val="Times New Roman"/>
        <family val="1"/>
        <charset val="204"/>
      </rPr>
      <t>2454007917</t>
    </r>
  </si>
  <si>
    <t>Допустимое отклонение</t>
  </si>
  <si>
    <t>Спортивная подготовка по спорту лиц с интеллектуальными нарушениями</t>
  </si>
  <si>
    <t>Доля лиц, прошедших спортивную подготовку на начальном этапе и зачисленных на тренировочный этап (Этап спортивной специализации) Дзюдо</t>
  </si>
  <si>
    <t>Доля лиц, прошедших спортивную подготовку на начальном этапе (этап спортивной специализации Спортивная борьба</t>
  </si>
  <si>
    <t>Доля лиц, прошедших спортивную подготовку на начальном этапе (этап спортивной специализации (Бокс)</t>
  </si>
  <si>
    <t>Организация и проведение официальных спортивных мероприятий</t>
  </si>
  <si>
    <t>Доля удовлетворенных протестов, поступивших в письменной форме в главную судейскую коллегию при проведении спортивных мероприятий</t>
  </si>
  <si>
    <t>Доля обоснованных жалоб граждан, поступивших в министерство спорта Красноярского края по итогам проведения спортивных мероприятий</t>
  </si>
  <si>
    <t>Спортивная подготовка по спорту лиц с поражением ОДА</t>
  </si>
  <si>
    <t>Организация и обеспечение подготовки спортивного резерва</t>
  </si>
  <si>
    <t>Отклонение достигнутых результатов запланированных планом мероприятий</t>
  </si>
  <si>
    <t>Количество занятий</t>
  </si>
  <si>
    <t>Доля лиц прошедших спортивную подготовку на начальном этапе Волейбол</t>
  </si>
  <si>
    <t>Доля лиц прошедших спортивную подготовку на тренировочном этапе Волейбол</t>
  </si>
  <si>
    <t>Доля лиц прошедших спортивную подготовку на начальном этапе Легкая атлетика</t>
  </si>
  <si>
    <t>Доля лиц прошедших спортивную подготовку на тренировочном этапе Легкая атлетика</t>
  </si>
  <si>
    <t>Доля лиц прошедших спортивную подготовку на начальном этапе Лыжные гонки</t>
  </si>
  <si>
    <t>Доля лиц прошедших спортивную подготовку на тренировочном этапе Лыжные гонки</t>
  </si>
  <si>
    <t>Доля лиц прошедших спортивную подготовку на начальном этапе Футбол</t>
  </si>
  <si>
    <t>Доля лиц прошедших спортивную подготовку на тренировочном этапе Футбол</t>
  </si>
  <si>
    <t>Число лиц, прошедших спортивную подготовку на этапах начальной подготовки  Волейбол</t>
  </si>
  <si>
    <t>Число лиц, прошедших спортивную подготовку на тренировочном этапе  Волейбол</t>
  </si>
  <si>
    <t>Число лиц, прошедших спортивную подготовку на этапах начальной подготовки Легкая атлетика</t>
  </si>
  <si>
    <t>Число лиц, прошедших спортивную подготовку на тренировочном этапе Легкая атлетика</t>
  </si>
  <si>
    <t>Число лиц, прошедших спортивную подготовку на этапах начальной подготовки     Лыжные гонки</t>
  </si>
  <si>
    <t>Число лиц, прошедших спортивную подготовку на тренировочном этапе   Лыжные гонки</t>
  </si>
  <si>
    <t>Число лиц, прошедших спортивную подготовку на этапах начальной подготовки    Футбол</t>
  </si>
  <si>
    <t>Число лиц, прошедших спортивную подготовку на тренировочном этапе Футбол</t>
  </si>
  <si>
    <t>Доля лиц прошедших спортивную подготовку на начальном этапе Спортивное ориентирование</t>
  </si>
  <si>
    <t>Доля лиц прошедших спортивную подготовку на тренировочном этапе Спортивное ориентирование</t>
  </si>
  <si>
    <t>Доля лиц прошедших спортивную подготовку на начальном этапе Шахматы</t>
  </si>
  <si>
    <t>Доля лиц прошедших спортивную подготовку на тренировочном этапе Шахматы</t>
  </si>
  <si>
    <t>Число лиц, прошедших спортивную подготовку на этапах спортивной подготовки Самбо</t>
  </si>
  <si>
    <t>Доля лиц, прошедших спортивную подготовку на этапе начальной подготовки и зачисленных на тренировочный этап Самбо</t>
  </si>
  <si>
    <t>Доля лиц, прошедших спортивную подготовку на этапе начальной подготовки и зачисленных на тренировочный этап Легкая атлетика</t>
  </si>
  <si>
    <t>Число лиц, прошедших спортивную подготовку на этапах спортивной подготовки Легкая атлетика</t>
  </si>
  <si>
    <t>Число лиц, прошедших спортивную подготовку на этапах начальной подготовки Дзюдо</t>
  </si>
  <si>
    <t>Число лиц, прошедших спортивную подготовку на этапах спортивной подготовки Дзюдо</t>
  </si>
  <si>
    <t>Число лиц, прошедших спортивную подготовку на этапах начальной подготовки Спортивная борьба</t>
  </si>
  <si>
    <t>Число лиц, прошедших спортивную подготовку на этапах спортивной подготовки Спортивная борьба</t>
  </si>
  <si>
    <t>Число лиц, прошедших спортивную подготовку на этапах начальной подготовки Бокс</t>
  </si>
  <si>
    <t>Число лиц, прошедших спортивную подготовку на этапах спортивной подготовки Бокс</t>
  </si>
  <si>
    <t>отсутствие жалоб</t>
  </si>
  <si>
    <t xml:space="preserve"> -</t>
  </si>
  <si>
    <t>Сводный отчет о фактическом исполнении муниципальных заданий
муниципальными учреждениями подведомственными отделу спорта и молодёжной политики администрации города Лесосибирска за 2018 г.</t>
  </si>
  <si>
    <t>МБУДО «ЛДХШ №1» </t>
  </si>
  <si>
    <t>Количество человеко-часов  </t>
  </si>
  <si>
    <t> Человеко-час</t>
  </si>
  <si>
    <t> 53844</t>
  </si>
  <si>
    <t> 53034</t>
  </si>
  <si>
    <t>Отклонение в пределах допустимого значения</t>
  </si>
  <si>
    <t>Протоколы приемной комиссия.</t>
  </si>
  <si>
    <t>Учебный план. </t>
  </si>
  <si>
    <t>Отчет 1-ДО</t>
  </si>
  <si>
    <t> 97,2%</t>
  </si>
  <si>
    <t> 45072</t>
  </si>
  <si>
    <t> 43172</t>
  </si>
  <si>
    <t>МБУДО «ЛДМШ №3» </t>
  </si>
  <si>
    <t>Количество человеко-часов   </t>
  </si>
  <si>
    <t>100% </t>
  </si>
  <si>
    <t> -</t>
  </si>
  <si>
    <t>МБУДО «ЛДШИ №1 им. А.Е. Бочкина»</t>
  </si>
  <si>
    <t>МБУДО «НДХШ г. Лесосибирска»</t>
  </si>
  <si>
    <r>
      <t xml:space="preserve">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Times New Roman"/>
        <family val="1"/>
        <charset val="204"/>
      </rPr>
      <t>«Живопись»</t>
    </r>
  </si>
  <si>
    <t>МБУДО «ЛДМШ №2» </t>
  </si>
  <si>
    <t>Приказы №№ 11,12 от 31.08.2018 г</t>
  </si>
  <si>
    <t>Увеличение числа учащихся по предпрофессиональным программам.</t>
  </si>
  <si>
    <t>МБУК ГДК «Магистраль»</t>
  </si>
  <si>
    <t>Организация и проведение мероприятий</t>
  </si>
  <si>
    <t>Динамика количества участников (к предыдущему отчетному периоду)</t>
  </si>
  <si>
    <t>Журнал учета культурно-массовых мероприятий.</t>
  </si>
  <si>
    <t xml:space="preserve">Работа </t>
  </si>
  <si>
    <t>Удельный вес населения, занимающегося в клубных формированиях</t>
  </si>
  <si>
    <t>Число участников</t>
  </si>
  <si>
    <t>МБУК «Маклаковский ДК»</t>
  </si>
  <si>
    <t>Помещение находится на реконструкции. Мероприятия проводятся в неприспособленных помещениях. Постоянные посетители района Пирогова не посещают мероприятия, проводимые в южной части города</t>
  </si>
  <si>
    <t>МБУК «Новоенисейский ДК»</t>
  </si>
  <si>
    <r>
      <t xml:space="preserve">Показ кинофильмов </t>
    </r>
    <r>
      <rPr>
        <i/>
        <sz val="7"/>
        <color theme="1"/>
        <rFont val="Times New Roman"/>
        <family val="1"/>
        <charset val="204"/>
      </rPr>
      <t>(в стационарных условиях)</t>
    </r>
  </si>
  <si>
    <t>МБУК «Стрелковский  ДК»</t>
  </si>
  <si>
    <t>Динамика количества участников</t>
  </si>
  <si>
    <t>Доля спектаклей (театральных постановок) текущего года по сравнению с предыдущим годом</t>
  </si>
  <si>
    <t>МБУК «Лесосибирский краеведческий музей»</t>
  </si>
  <si>
    <t>Количество предметов основного музейного фонда учреждения, опубликованных на экспозициях и выставках</t>
  </si>
  <si>
    <t>Книга учета поступлений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</si>
  <si>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</t>
  </si>
  <si>
    <t>Сайт госкаталог.рф</t>
  </si>
  <si>
    <t>Журнал учета посещений и мероприятий</t>
  </si>
  <si>
    <t>Доля оцифрованных музейных предметов из общего числа музейных предметов и коллекций</t>
  </si>
  <si>
    <t>Динамика количества экспозиций по сравнению с предыдущим годом</t>
  </si>
  <si>
    <t>Организация и проведение культурно-массовых мероприятий. Культурно-массовые мероприятия (иной деятельности, в результате которой сохраняются, создаются, распространяются и осваиваются культурные ценности)</t>
  </si>
  <si>
    <t>Доля населения, принявшего участие в мероприятии</t>
  </si>
  <si>
    <t>МБУК «Централизованная библиотечная система»</t>
  </si>
  <si>
    <t>Доля населений, принявшего участие в мероприятиях</t>
  </si>
  <si>
    <t>Количество новых документов</t>
  </si>
  <si>
    <t>Отчет ОКиО.</t>
  </si>
  <si>
    <t>Динамика обработки документов по сравнению с прошлым годом</t>
  </si>
  <si>
    <t>Документация на поступление и списание литературы</t>
  </si>
  <si>
    <t> Реализация дополнительных общеразвивающих предпрофессиональных программ в области искусств «Живопись»</t>
  </si>
  <si>
    <t>Реализация дополнительных общеразвивающих программ «Художественная»</t>
  </si>
  <si>
    <r>
      <t xml:space="preserve"> 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Times New Roman"/>
        <family val="1"/>
        <charset val="204"/>
      </rPr>
      <t>«Фортепиано»</t>
    </r>
  </si>
  <si>
    <t> 2871</t>
  </si>
  <si>
    <r>
      <t xml:space="preserve"> 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Times New Roman"/>
        <family val="1"/>
        <charset val="204"/>
      </rPr>
      <t>«Народные инструменты»</t>
    </r>
  </si>
  <si>
    <r>
      <t xml:space="preserve">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Times New Roman"/>
        <family val="1"/>
        <charset val="204"/>
      </rPr>
      <t>«Хоровое пение»</t>
    </r>
  </si>
  <si>
    <r>
      <t xml:space="preserve">Реализация дополнительных общеразвивающих программ </t>
    </r>
    <r>
      <rPr>
        <i/>
        <sz val="7"/>
        <color theme="1"/>
        <rFont val="Times New Roman"/>
        <family val="1"/>
        <charset val="204"/>
      </rPr>
      <t>«Художественная»</t>
    </r>
  </si>
  <si>
    <r>
      <t xml:space="preserve">Реализация дополнительных общеразвивающих предпрофессиональных программ в области искусств. </t>
    </r>
    <r>
      <rPr>
        <i/>
        <sz val="7"/>
        <color theme="1"/>
        <rFont val="Times New Roman"/>
        <family val="1"/>
        <charset val="204"/>
      </rPr>
      <t>«Народные инструменты»</t>
    </r>
  </si>
  <si>
    <t>Реализация дополнительных общеразвивающих предпрофессиональных программ в области искусств «Живопись»</t>
  </si>
  <si>
    <t>Отчет 1-ДО.</t>
  </si>
  <si>
    <r>
      <t xml:space="preserve">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Times New Roman"/>
        <family val="1"/>
        <charset val="204"/>
      </rPr>
      <t>«Народные инструменты»</t>
    </r>
  </si>
  <si>
    <t>Отчет 7-НК.</t>
  </si>
  <si>
    <t>МБУК «ГТД «Поиск»</t>
  </si>
  <si>
    <t xml:space="preserve">Журнал учета посещений. </t>
  </si>
  <si>
    <t>Дневники и отчеты структурных подразделений. Отрывные талоны</t>
  </si>
  <si>
    <t>Разрешено массовое списание фондов по устарелости и ветхости в размере 32500 экз.</t>
  </si>
  <si>
    <t>Протоколы приемной комиссия. Учебный план. </t>
  </si>
  <si>
    <t>Реализация дополнительных общеразвивающих предпрофессиональных программ в области искусств «Фортепиано»</t>
  </si>
  <si>
    <t>Протоколы приемной комиссия. Учебный план.  Отчет 1-ДО</t>
  </si>
  <si>
    <t>Показ (организация показа) спектаклей (театральных постановок). Стационар</t>
  </si>
  <si>
    <t>Проведено большее количество мероприятий на гастролях, которое смогли посетить зрителей больше, чем запланировано. Соответственно меньше показов было в стационарных условиях и на выезде</t>
  </si>
  <si>
    <t>Показ (организация показа) спектаклей (театральных постановок). На выезде</t>
  </si>
  <si>
    <t>Показ (организация показа) спектаклей (театральных постановок). На гастролях</t>
  </si>
  <si>
    <t>Публичный показ музейных предметов, музейных коллекций. В стационарных условиях</t>
  </si>
  <si>
    <t>Публичный показ музейных предметов, музейных коллекций. Вне стационара</t>
  </si>
  <si>
    <t>Публичный показ музейных предметов, музейных коллекций.  Вне стационара</t>
  </si>
  <si>
    <t>Создание экспозиций (выставок) музеев, организация выездных выставок в стационарных условиях</t>
  </si>
  <si>
    <t>Создание экспозиций (выставок) музеев, организация выездных выставок вне стационара</t>
  </si>
  <si>
    <t>Создание экспозиций (выставок) музеев, организация выездных выставок. В стационарных условиях</t>
  </si>
  <si>
    <t>Создание экспозиций (выставок) музеев, организация выездных выставок Вне стационара</t>
  </si>
  <si>
    <t>Библиотечное, библиографическое и информационное обслуживание пользователей библиотеки. Вне стационара</t>
  </si>
  <si>
    <t>Библиотечное, библиографическое и информационное обслуживание пользователей библиотеки в стационарных условиях</t>
  </si>
  <si>
    <t xml:space="preserve">Письмо Министерства культуры на имя главы города №01-06/377 от 09.08.2018. Отчет ОКиО. Книга суммарного учета фонда. Документация на поступление и списание литературы. Счетчик электронного каталога.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</si>
</sst>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333333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i/>
      <sz val="7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/>
    <xf numFmtId="0" fontId="14" fillId="0" borderId="0"/>
    <xf numFmtId="0" fontId="14" fillId="0" borderId="0"/>
  </cellStyleXfs>
  <cellXfs count="379">
    <xf numFmtId="0" fontId="0" fillId="0" borderId="0" xfId="0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15" fillId="0" borderId="1" xfId="0" applyFont="1" applyBorder="1" applyAlignment="1">
      <alignment horizontal="justify" vertical="top"/>
    </xf>
    <xf numFmtId="0" fontId="15" fillId="0" borderId="8" xfId="0" applyFont="1" applyBorder="1" applyAlignment="1">
      <alignment vertical="top" wrapText="1"/>
    </xf>
    <xf numFmtId="0" fontId="15" fillId="0" borderId="8" xfId="0" applyFont="1" applyBorder="1" applyAlignment="1">
      <alignment horizontal="justify" vertical="top"/>
    </xf>
    <xf numFmtId="0" fontId="15" fillId="0" borderId="12" xfId="0" applyFont="1" applyBorder="1" applyAlignment="1">
      <alignment vertical="top" wrapText="1"/>
    </xf>
    <xf numFmtId="0" fontId="15" fillId="0" borderId="12" xfId="0" applyFont="1" applyBorder="1" applyAlignment="1">
      <alignment horizontal="justify" vertical="top"/>
    </xf>
    <xf numFmtId="0" fontId="15" fillId="0" borderId="4" xfId="0" applyFont="1" applyBorder="1" applyAlignment="1">
      <alignment horizontal="justify" vertical="top"/>
    </xf>
    <xf numFmtId="0" fontId="15" fillId="0" borderId="1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2" fontId="13" fillId="0" borderId="1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justify" vertical="top" wrapText="1"/>
    </xf>
    <xf numFmtId="0" fontId="15" fillId="0" borderId="1" xfId="0" applyFont="1" applyBorder="1" applyAlignment="1">
      <alignment horizontal="left" vertical="top"/>
    </xf>
    <xf numFmtId="0" fontId="15" fillId="0" borderId="4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left" vertical="top"/>
    </xf>
    <xf numFmtId="0" fontId="9" fillId="0" borderId="0" xfId="0" applyFont="1" applyBorder="1"/>
    <xf numFmtId="0" fontId="15" fillId="0" borderId="0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4" fillId="2" borderId="4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5" fillId="2" borderId="4" xfId="0" applyNumberFormat="1" applyFont="1" applyFill="1" applyBorder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9" fontId="5" fillId="2" borderId="1" xfId="0" applyNumberFormat="1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/>
    <xf numFmtId="1" fontId="5" fillId="2" borderId="1" xfId="0" applyNumberFormat="1" applyFont="1" applyFill="1" applyBorder="1" applyAlignment="1">
      <alignment vertical="top" wrapText="1"/>
    </xf>
    <xf numFmtId="10" fontId="5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4" fillId="2" borderId="5" xfId="0" applyFont="1" applyFill="1" applyBorder="1" applyAlignment="1"/>
    <xf numFmtId="0" fontId="4" fillId="2" borderId="6" xfId="0" applyFont="1" applyFill="1" applyBorder="1" applyAlignment="1"/>
    <xf numFmtId="0" fontId="4" fillId="2" borderId="4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wrapText="1"/>
    </xf>
    <xf numFmtId="0" fontId="4" fillId="2" borderId="8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4" fillId="2" borderId="6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9" fontId="5" fillId="2" borderId="4" xfId="0" applyNumberFormat="1" applyFont="1" applyFill="1" applyBorder="1" applyAlignment="1">
      <alignment vertical="top" wrapText="1"/>
    </xf>
    <xf numFmtId="9" fontId="5" fillId="2" borderId="6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0" fillId="2" borderId="0" xfId="0" applyFill="1"/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top" wrapText="1"/>
    </xf>
    <xf numFmtId="165" fontId="5" fillId="2" borderId="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top" wrapText="1"/>
    </xf>
    <xf numFmtId="0" fontId="18" fillId="2" borderId="0" xfId="0" applyFont="1" applyFill="1" applyAlignment="1"/>
    <xf numFmtId="0" fontId="18" fillId="2" borderId="0" xfId="0" applyFont="1" applyFill="1"/>
    <xf numFmtId="0" fontId="18" fillId="2" borderId="0" xfId="0" applyNumberFormat="1" applyFont="1" applyFill="1"/>
    <xf numFmtId="0" fontId="18" fillId="0" borderId="0" xfId="0" applyFont="1"/>
    <xf numFmtId="0" fontId="0" fillId="2" borderId="0" xfId="0" applyNumberFormat="1" applyFill="1"/>
    <xf numFmtId="10" fontId="5" fillId="2" borderId="4" xfId="0" applyNumberFormat="1" applyFont="1" applyFill="1" applyBorder="1" applyAlignment="1">
      <alignment horizontal="center" vertical="top" wrapText="1"/>
    </xf>
    <xf numFmtId="9" fontId="5" fillId="2" borderId="4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vertical="top" wrapText="1"/>
    </xf>
    <xf numFmtId="9" fontId="5" fillId="2" borderId="14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vertical="top"/>
    </xf>
    <xf numFmtId="0" fontId="5" fillId="2" borderId="14" xfId="0" applyFont="1" applyFill="1" applyBorder="1" applyAlignment="1">
      <alignment vertical="top" wrapText="1"/>
    </xf>
    <xf numFmtId="165" fontId="5" fillId="2" borderId="4" xfId="0" applyNumberFormat="1" applyFont="1" applyFill="1" applyBorder="1" applyAlignment="1">
      <alignment horizontal="center" vertical="top" wrapText="1"/>
    </xf>
    <xf numFmtId="165" fontId="5" fillId="2" borderId="12" xfId="0" applyNumberFormat="1" applyFont="1" applyFill="1" applyBorder="1" applyAlignment="1">
      <alignment vertical="center" wrapText="1"/>
    </xf>
    <xf numFmtId="1" fontId="5" fillId="2" borderId="4" xfId="0" applyNumberFormat="1" applyFont="1" applyFill="1" applyBorder="1" applyAlignment="1">
      <alignment horizontal="center" vertical="top" wrapText="1"/>
    </xf>
    <xf numFmtId="1" fontId="5" fillId="2" borderId="8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9" fillId="0" borderId="0" xfId="0" applyFont="1" applyFill="1" applyAlignment="1"/>
    <xf numFmtId="0" fontId="10" fillId="0" borderId="0" xfId="0" applyFont="1" applyFill="1"/>
    <xf numFmtId="0" fontId="5" fillId="2" borderId="12" xfId="0" applyFont="1" applyFill="1" applyBorder="1" applyAlignment="1">
      <alignment horizontal="center" vertical="top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vertical="top"/>
    </xf>
    <xf numFmtId="0" fontId="0" fillId="0" borderId="0" xfId="0" applyBorder="1" applyAlignment="1">
      <alignment horizontal="justify" vertical="top" wrapText="1"/>
    </xf>
    <xf numFmtId="0" fontId="20" fillId="0" borderId="1" xfId="0" applyFont="1" applyFill="1" applyBorder="1" applyAlignment="1">
      <alignment horizontal="justify" vertical="top" wrapText="1"/>
    </xf>
    <xf numFmtId="0" fontId="20" fillId="0" borderId="1" xfId="0" applyFont="1" applyFill="1" applyBorder="1" applyAlignment="1">
      <alignment horizontal="justify" vertical="top"/>
    </xf>
    <xf numFmtId="164" fontId="20" fillId="0" borderId="1" xfId="0" applyNumberFormat="1" applyFont="1" applyFill="1" applyBorder="1" applyAlignment="1">
      <alignment horizontal="justify" vertical="top"/>
    </xf>
    <xf numFmtId="164" fontId="20" fillId="0" borderId="1" xfId="0" applyNumberFormat="1" applyFont="1" applyFill="1" applyBorder="1" applyAlignment="1">
      <alignment horizontal="justify" vertical="top" wrapText="1"/>
    </xf>
    <xf numFmtId="0" fontId="20" fillId="0" borderId="1" xfId="0" applyFont="1" applyFill="1" applyBorder="1" applyAlignment="1">
      <alignment vertical="center" wrapText="1"/>
    </xf>
    <xf numFmtId="9" fontId="20" fillId="0" borderId="1" xfId="0" applyNumberFormat="1" applyFont="1" applyFill="1" applyBorder="1" applyAlignment="1">
      <alignment horizontal="justify" vertical="top"/>
    </xf>
    <xf numFmtId="0" fontId="0" fillId="0" borderId="1" xfId="0" applyFill="1" applyBorder="1" applyAlignment="1">
      <alignment horizontal="justify" vertical="top" wrapText="1"/>
    </xf>
    <xf numFmtId="0" fontId="0" fillId="0" borderId="1" xfId="0" applyFill="1" applyBorder="1" applyAlignment="1">
      <alignment horizontal="justify" vertical="top"/>
    </xf>
    <xf numFmtId="0" fontId="20" fillId="0" borderId="4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left" vertical="top" wrapText="1"/>
    </xf>
    <xf numFmtId="164" fontId="22" fillId="0" borderId="1" xfId="0" applyNumberFormat="1" applyFont="1" applyFill="1" applyBorder="1" applyAlignment="1">
      <alignment horizontal="justify" vertical="top" wrapText="1"/>
    </xf>
    <xf numFmtId="0" fontId="20" fillId="0" borderId="1" xfId="0" applyFont="1" applyFill="1" applyBorder="1" applyAlignment="1">
      <alignment horizontal="left" vertical="top" wrapText="1"/>
    </xf>
    <xf numFmtId="164" fontId="22" fillId="0" borderId="1" xfId="0" applyNumberFormat="1" applyFont="1" applyFill="1" applyBorder="1" applyAlignment="1">
      <alignment horizontal="justify" vertical="top"/>
    </xf>
    <xf numFmtId="0" fontId="22" fillId="0" borderId="1" xfId="0" applyFont="1" applyFill="1" applyBorder="1" applyAlignment="1">
      <alignment horizontal="justify" vertical="top"/>
    </xf>
    <xf numFmtId="0" fontId="24" fillId="0" borderId="1" xfId="0" applyFont="1" applyBorder="1" applyAlignment="1">
      <alignment horizontal="justify" vertical="top" wrapText="1"/>
    </xf>
    <xf numFmtId="0" fontId="24" fillId="3" borderId="1" xfId="0" applyFont="1" applyFill="1" applyBorder="1" applyAlignment="1">
      <alignment horizontal="justify" vertical="top"/>
    </xf>
    <xf numFmtId="0" fontId="24" fillId="3" borderId="1" xfId="0" applyFont="1" applyFill="1" applyBorder="1" applyAlignment="1">
      <alignment horizontal="justify" vertical="top" wrapText="1"/>
    </xf>
    <xf numFmtId="0" fontId="0" fillId="3" borderId="1" xfId="0" applyFill="1" applyBorder="1" applyAlignment="1">
      <alignment horizontal="justify" vertical="top"/>
    </xf>
    <xf numFmtId="10" fontId="24" fillId="3" borderId="1" xfId="0" applyNumberFormat="1" applyFont="1" applyFill="1" applyBorder="1" applyAlignment="1">
      <alignment horizontal="justify" vertical="top"/>
    </xf>
    <xf numFmtId="0" fontId="24" fillId="0" borderId="1" xfId="0" applyFont="1" applyFill="1" applyBorder="1" applyAlignment="1">
      <alignment horizontal="justify" vertical="top"/>
    </xf>
    <xf numFmtId="0" fontId="24" fillId="0" borderId="1" xfId="0" applyFont="1" applyFill="1" applyBorder="1" applyAlignment="1">
      <alignment horizontal="justify" vertical="top" wrapText="1"/>
    </xf>
    <xf numFmtId="10" fontId="24" fillId="0" borderId="1" xfId="0" applyNumberFormat="1" applyFont="1" applyFill="1" applyBorder="1" applyAlignment="1">
      <alignment horizontal="justify" vertical="top"/>
    </xf>
    <xf numFmtId="9" fontId="24" fillId="0" borderId="1" xfId="0" applyNumberFormat="1" applyFont="1" applyFill="1" applyBorder="1" applyAlignment="1">
      <alignment horizontal="justify" vertical="top"/>
    </xf>
    <xf numFmtId="9" fontId="24" fillId="3" borderId="1" xfId="0" applyNumberFormat="1" applyFont="1" applyFill="1" applyBorder="1" applyAlignment="1">
      <alignment horizontal="justify" vertical="top"/>
    </xf>
    <xf numFmtId="0" fontId="24" fillId="3" borderId="4" xfId="0" applyFont="1" applyFill="1" applyBorder="1" applyAlignment="1">
      <alignment horizontal="justify" vertical="top"/>
    </xf>
    <xf numFmtId="10" fontId="24" fillId="3" borderId="1" xfId="0" applyNumberFormat="1" applyFont="1" applyFill="1" applyBorder="1" applyAlignment="1">
      <alignment horizontal="left" vertical="top"/>
    </xf>
    <xf numFmtId="0" fontId="0" fillId="0" borderId="0" xfId="0" applyFill="1"/>
    <xf numFmtId="10" fontId="24" fillId="0" borderId="1" xfId="0" applyNumberFormat="1" applyFont="1" applyFill="1" applyBorder="1" applyAlignment="1">
      <alignment horizontal="left" vertical="top"/>
    </xf>
    <xf numFmtId="0" fontId="26" fillId="0" borderId="1" xfId="0" applyFont="1" applyFill="1" applyBorder="1" applyAlignment="1">
      <alignment horizontal="justify" vertical="top"/>
    </xf>
    <xf numFmtId="9" fontId="24" fillId="0" borderId="1" xfId="0" applyNumberFormat="1" applyFont="1" applyFill="1" applyBorder="1" applyAlignment="1">
      <alignment horizontal="left" vertical="top"/>
    </xf>
    <xf numFmtId="0" fontId="24" fillId="0" borderId="1" xfId="0" applyFont="1" applyFill="1" applyBorder="1" applyAlignment="1">
      <alignment horizontal="left" vertical="top"/>
    </xf>
    <xf numFmtId="9" fontId="24" fillId="3" borderId="1" xfId="0" applyNumberFormat="1" applyFont="1" applyFill="1" applyBorder="1" applyAlignment="1">
      <alignment horizontal="left" vertical="top"/>
    </xf>
    <xf numFmtId="0" fontId="26" fillId="3" borderId="1" xfId="0" applyFont="1" applyFill="1" applyBorder="1" applyAlignment="1">
      <alignment horizontal="justify" vertical="top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 vertical="top" wrapText="1"/>
    </xf>
    <xf numFmtId="2" fontId="13" fillId="0" borderId="4" xfId="0" applyNumberFormat="1" applyFont="1" applyBorder="1" applyAlignment="1">
      <alignment horizontal="center" vertical="top" wrapText="1"/>
    </xf>
    <xf numFmtId="2" fontId="13" fillId="0" borderId="5" xfId="0" applyNumberFormat="1" applyFont="1" applyBorder="1" applyAlignment="1">
      <alignment horizontal="center" vertical="top" wrapText="1"/>
    </xf>
    <xf numFmtId="2" fontId="13" fillId="0" borderId="6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20" fillId="0" borderId="4" xfId="0" applyFont="1" applyFill="1" applyBorder="1" applyAlignment="1">
      <alignment horizontal="center" vertical="top"/>
    </xf>
    <xf numFmtId="0" fontId="20" fillId="0" borderId="5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top"/>
    </xf>
    <xf numFmtId="164" fontId="20" fillId="0" borderId="4" xfId="0" applyNumberFormat="1" applyFont="1" applyFill="1" applyBorder="1" applyAlignment="1">
      <alignment horizontal="center" vertical="top"/>
    </xf>
    <xf numFmtId="164" fontId="20" fillId="0" borderId="6" xfId="0" applyNumberFormat="1" applyFont="1" applyFill="1" applyBorder="1" applyAlignment="1">
      <alignment horizontal="center" vertical="top"/>
    </xf>
    <xf numFmtId="164" fontId="23" fillId="0" borderId="4" xfId="0" applyNumberFormat="1" applyFont="1" applyFill="1" applyBorder="1" applyAlignment="1">
      <alignment horizontal="center" vertical="top" wrapText="1"/>
    </xf>
    <xf numFmtId="164" fontId="23" fillId="0" borderId="5" xfId="0" applyNumberFormat="1" applyFont="1" applyFill="1" applyBorder="1" applyAlignment="1">
      <alignment horizontal="center" vertical="top" wrapText="1"/>
    </xf>
    <xf numFmtId="164" fontId="23" fillId="0" borderId="6" xfId="0" applyNumberFormat="1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164" fontId="22" fillId="0" borderId="4" xfId="0" applyNumberFormat="1" applyFont="1" applyFill="1" applyBorder="1" applyAlignment="1">
      <alignment horizontal="center" vertical="top" wrapText="1"/>
    </xf>
    <xf numFmtId="164" fontId="22" fillId="0" borderId="5" xfId="0" applyNumberFormat="1" applyFont="1" applyFill="1" applyBorder="1" applyAlignment="1">
      <alignment horizontal="center" vertical="top" wrapText="1"/>
    </xf>
    <xf numFmtId="164" fontId="22" fillId="0" borderId="6" xfId="0" applyNumberFormat="1" applyFont="1" applyFill="1" applyBorder="1" applyAlignment="1">
      <alignment horizontal="center" vertical="top" wrapText="1"/>
    </xf>
    <xf numFmtId="9" fontId="20" fillId="0" borderId="4" xfId="0" applyNumberFormat="1" applyFont="1" applyFill="1" applyBorder="1" applyAlignment="1">
      <alignment horizontal="left" vertical="top"/>
    </xf>
    <xf numFmtId="9" fontId="20" fillId="0" borderId="6" xfId="0" applyNumberFormat="1" applyFont="1" applyFill="1" applyBorder="1" applyAlignment="1">
      <alignment horizontal="left" vertical="top"/>
    </xf>
    <xf numFmtId="164" fontId="22" fillId="0" borderId="4" xfId="0" applyNumberFormat="1" applyFont="1" applyFill="1" applyBorder="1" applyAlignment="1">
      <alignment horizontal="left" vertical="top" wrapText="1"/>
    </xf>
    <xf numFmtId="164" fontId="22" fillId="0" borderId="5" xfId="0" applyNumberFormat="1" applyFont="1" applyFill="1" applyBorder="1" applyAlignment="1">
      <alignment horizontal="left" vertical="top" wrapText="1"/>
    </xf>
    <xf numFmtId="164" fontId="22" fillId="0" borderId="6" xfId="0" applyNumberFormat="1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justify" vertical="top"/>
    </xf>
    <xf numFmtId="0" fontId="20" fillId="0" borderId="4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justify" vertical="top" wrapText="1"/>
    </xf>
    <xf numFmtId="164" fontId="20" fillId="0" borderId="1" xfId="0" applyNumberFormat="1" applyFont="1" applyFill="1" applyBorder="1" applyAlignment="1">
      <alignment horizontal="justify" vertical="top"/>
    </xf>
    <xf numFmtId="164" fontId="22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9" fontId="20" fillId="0" borderId="1" xfId="0" applyNumberFormat="1" applyFont="1" applyFill="1" applyBorder="1" applyAlignment="1">
      <alignment horizontal="justify" vertical="top"/>
    </xf>
    <xf numFmtId="9" fontId="23" fillId="0" borderId="1" xfId="0" applyNumberFormat="1" applyFont="1" applyFill="1" applyBorder="1" applyAlignment="1">
      <alignment horizontal="center" vertical="top" wrapText="1"/>
    </xf>
    <xf numFmtId="9" fontId="23" fillId="0" borderId="4" xfId="0" applyNumberFormat="1" applyFont="1" applyFill="1" applyBorder="1" applyAlignment="1">
      <alignment horizontal="center" vertical="top" wrapText="1"/>
    </xf>
    <xf numFmtId="9" fontId="23" fillId="0" borderId="5" xfId="0" applyNumberFormat="1" applyFont="1" applyFill="1" applyBorder="1" applyAlignment="1">
      <alignment horizontal="center" vertical="top" wrapText="1"/>
    </xf>
    <xf numFmtId="9" fontId="23" fillId="0" borderId="6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/>
    </xf>
    <xf numFmtId="0" fontId="24" fillId="0" borderId="4" xfId="0" applyFont="1" applyFill="1" applyBorder="1" applyAlignment="1">
      <alignment horizontal="left" vertical="top"/>
    </xf>
    <xf numFmtId="0" fontId="24" fillId="0" borderId="6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horizontal="justify" vertical="top"/>
    </xf>
    <xf numFmtId="0" fontId="24" fillId="0" borderId="1" xfId="0" applyFont="1" applyFill="1" applyBorder="1" applyAlignment="1">
      <alignment horizontal="justify" vertical="top" wrapText="1"/>
    </xf>
    <xf numFmtId="0" fontId="24" fillId="0" borderId="5" xfId="0" applyFont="1" applyFill="1" applyBorder="1" applyAlignment="1">
      <alignment horizontal="left" vertical="top"/>
    </xf>
    <xf numFmtId="9" fontId="25" fillId="0" borderId="1" xfId="0" applyNumberFormat="1" applyFont="1" applyFill="1" applyBorder="1" applyAlignment="1">
      <alignment horizontal="justify" vertical="top" wrapText="1"/>
    </xf>
    <xf numFmtId="10" fontId="24" fillId="0" borderId="1" xfId="0" applyNumberFormat="1" applyFont="1" applyFill="1" applyBorder="1" applyAlignment="1">
      <alignment horizontal="justify" vertical="top"/>
    </xf>
    <xf numFmtId="10" fontId="25" fillId="0" borderId="1" xfId="0" applyNumberFormat="1" applyFont="1" applyFill="1" applyBorder="1" applyAlignment="1">
      <alignment horizontal="justify" vertical="top" wrapText="1"/>
    </xf>
    <xf numFmtId="9" fontId="24" fillId="3" borderId="1" xfId="0" applyNumberFormat="1" applyFont="1" applyFill="1" applyBorder="1" applyAlignment="1">
      <alignment horizontal="justify" vertical="top"/>
    </xf>
    <xf numFmtId="0" fontId="24" fillId="3" borderId="1" xfId="0" applyFont="1" applyFill="1" applyBorder="1" applyAlignment="1">
      <alignment horizontal="justify" vertical="top"/>
    </xf>
    <xf numFmtId="10" fontId="25" fillId="3" borderId="1" xfId="0" applyNumberFormat="1" applyFont="1" applyFill="1" applyBorder="1" applyAlignment="1">
      <alignment horizontal="justify" vertical="top" wrapText="1"/>
    </xf>
    <xf numFmtId="0" fontId="24" fillId="3" borderId="1" xfId="0" applyFont="1" applyFill="1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 wrapText="1"/>
    </xf>
    <xf numFmtId="10" fontId="25" fillId="0" borderId="4" xfId="0" applyNumberFormat="1" applyFont="1" applyFill="1" applyBorder="1" applyAlignment="1">
      <alignment horizontal="center" vertical="top" wrapText="1"/>
    </xf>
    <xf numFmtId="10" fontId="25" fillId="0" borderId="5" xfId="0" applyNumberFormat="1" applyFont="1" applyFill="1" applyBorder="1" applyAlignment="1">
      <alignment horizontal="center" vertical="top" wrapText="1"/>
    </xf>
    <xf numFmtId="10" fontId="25" fillId="0" borderId="6" xfId="0" applyNumberFormat="1" applyFont="1" applyFill="1" applyBorder="1" applyAlignment="1">
      <alignment horizontal="center" vertical="top" wrapText="1"/>
    </xf>
    <xf numFmtId="0" fontId="24" fillId="0" borderId="4" xfId="0" applyFont="1" applyFill="1" applyBorder="1" applyAlignment="1">
      <alignment horizontal="center" vertical="top"/>
    </xf>
    <xf numFmtId="0" fontId="24" fillId="0" borderId="6" xfId="0" applyFont="1" applyFill="1" applyBorder="1" applyAlignment="1">
      <alignment horizontal="center" vertical="top"/>
    </xf>
    <xf numFmtId="0" fontId="24" fillId="3" borderId="4" xfId="0" applyFont="1" applyFill="1" applyBorder="1" applyAlignment="1">
      <alignment horizontal="justify" vertical="top"/>
    </xf>
    <xf numFmtId="0" fontId="24" fillId="3" borderId="5" xfId="0" applyFont="1" applyFill="1" applyBorder="1" applyAlignment="1">
      <alignment horizontal="justify" vertical="top"/>
    </xf>
    <xf numFmtId="0" fontId="24" fillId="3" borderId="6" xfId="0" applyFont="1" applyFill="1" applyBorder="1" applyAlignment="1">
      <alignment horizontal="justify" vertical="top"/>
    </xf>
    <xf numFmtId="0" fontId="24" fillId="0" borderId="4" xfId="0" applyFont="1" applyFill="1" applyBorder="1" applyAlignment="1">
      <alignment horizontal="justify" vertical="top"/>
    </xf>
    <xf numFmtId="0" fontId="24" fillId="0" borderId="5" xfId="0" applyFont="1" applyFill="1" applyBorder="1" applyAlignment="1">
      <alignment horizontal="justify" vertical="top"/>
    </xf>
    <xf numFmtId="0" fontId="24" fillId="0" borderId="6" xfId="0" applyFont="1" applyFill="1" applyBorder="1" applyAlignment="1">
      <alignment horizontal="justify" vertical="top"/>
    </xf>
    <xf numFmtId="0" fontId="24" fillId="0" borderId="4" xfId="0" applyFont="1" applyFill="1" applyBorder="1" applyAlignment="1">
      <alignment horizontal="center" vertical="top" wrapText="1"/>
    </xf>
    <xf numFmtId="0" fontId="24" fillId="0" borderId="5" xfId="0" applyFont="1" applyFill="1" applyBorder="1" applyAlignment="1">
      <alignment horizontal="center" vertical="top" wrapText="1"/>
    </xf>
    <xf numFmtId="0" fontId="24" fillId="0" borderId="6" xfId="0" applyFont="1" applyFill="1" applyBorder="1" applyAlignment="1">
      <alignment horizontal="center" vertical="top" wrapText="1"/>
    </xf>
    <xf numFmtId="9" fontId="24" fillId="0" borderId="1" xfId="0" applyNumberFormat="1" applyFont="1" applyFill="1" applyBorder="1" applyAlignment="1">
      <alignment horizontal="left" vertical="top"/>
    </xf>
    <xf numFmtId="9" fontId="24" fillId="0" borderId="5" xfId="0" applyNumberFormat="1" applyFont="1" applyFill="1" applyBorder="1" applyAlignment="1">
      <alignment horizontal="left" vertical="top"/>
    </xf>
    <xf numFmtId="9" fontId="24" fillId="0" borderId="6" xfId="0" applyNumberFormat="1" applyFont="1" applyFill="1" applyBorder="1" applyAlignment="1">
      <alignment horizontal="left" vertical="top"/>
    </xf>
    <xf numFmtId="10" fontId="24" fillId="0" borderId="4" xfId="0" applyNumberFormat="1" applyFont="1" applyFill="1" applyBorder="1" applyAlignment="1">
      <alignment horizontal="left" vertical="top"/>
    </xf>
    <xf numFmtId="10" fontId="24" fillId="0" borderId="6" xfId="0" applyNumberFormat="1" applyFont="1" applyFill="1" applyBorder="1" applyAlignment="1">
      <alignment horizontal="left" vertical="top"/>
    </xf>
    <xf numFmtId="0" fontId="24" fillId="0" borderId="5" xfId="0" applyFont="1" applyFill="1" applyBorder="1" applyAlignment="1">
      <alignment horizontal="center" vertical="top"/>
    </xf>
    <xf numFmtId="10" fontId="24" fillId="3" borderId="1" xfId="0" applyNumberFormat="1" applyFont="1" applyFill="1" applyBorder="1" applyAlignment="1">
      <alignment horizontal="justify" vertical="top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horizontal="center" vertical="top" wrapText="1"/>
    </xf>
    <xf numFmtId="2" fontId="3" fillId="2" borderId="5" xfId="0" applyNumberFormat="1" applyFont="1" applyFill="1" applyBorder="1" applyAlignment="1">
      <alignment horizontal="center" vertical="top" wrapText="1"/>
    </xf>
    <xf numFmtId="2" fontId="3" fillId="2" borderId="6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2" fontId="11" fillId="2" borderId="4" xfId="0" applyNumberFormat="1" applyFont="1" applyFill="1" applyBorder="1" applyAlignment="1">
      <alignment horizontal="center" vertical="top" wrapText="1"/>
    </xf>
    <xf numFmtId="2" fontId="11" fillId="2" borderId="5" xfId="0" applyNumberFormat="1" applyFont="1" applyFill="1" applyBorder="1" applyAlignment="1">
      <alignment horizontal="center" vertical="top" wrapText="1"/>
    </xf>
    <xf numFmtId="2" fontId="11" fillId="2" borderId="6" xfId="0" applyNumberFormat="1" applyFont="1" applyFill="1" applyBorder="1" applyAlignment="1">
      <alignment horizontal="center" vertical="top" wrapText="1"/>
    </xf>
    <xf numFmtId="2" fontId="5" fillId="2" borderId="4" xfId="1" applyNumberFormat="1" applyFont="1" applyFill="1" applyBorder="1" applyAlignment="1">
      <alignment horizontal="center" vertical="top" wrapText="1"/>
    </xf>
    <xf numFmtId="2" fontId="5" fillId="2" borderId="5" xfId="1" applyNumberFormat="1" applyFont="1" applyFill="1" applyBorder="1" applyAlignment="1">
      <alignment horizontal="center" vertical="top" wrapText="1"/>
    </xf>
    <xf numFmtId="2" fontId="5" fillId="2" borderId="6" xfId="1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10" fontId="6" fillId="2" borderId="4" xfId="0" applyNumberFormat="1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2" fontId="6" fillId="2" borderId="4" xfId="0" applyNumberFormat="1" applyFont="1" applyFill="1" applyBorder="1" applyAlignment="1">
      <alignment horizontal="center" vertical="top" wrapText="1"/>
    </xf>
    <xf numFmtId="2" fontId="6" fillId="2" borderId="5" xfId="0" applyNumberFormat="1" applyFont="1" applyFill="1" applyBorder="1" applyAlignment="1">
      <alignment horizontal="center" vertical="top" wrapText="1"/>
    </xf>
    <xf numFmtId="2" fontId="6" fillId="2" borderId="6" xfId="0" applyNumberFormat="1" applyFont="1" applyFill="1" applyBorder="1" applyAlignment="1">
      <alignment horizontal="center" vertical="top" wrapText="1"/>
    </xf>
    <xf numFmtId="10" fontId="3" fillId="2" borderId="4" xfId="1" applyNumberFormat="1" applyFont="1" applyFill="1" applyBorder="1" applyAlignment="1">
      <alignment horizontal="center" vertical="top" wrapText="1"/>
    </xf>
    <xf numFmtId="10" fontId="3" fillId="2" borderId="5" xfId="1" applyNumberFormat="1" applyFont="1" applyFill="1" applyBorder="1" applyAlignment="1">
      <alignment horizontal="center" vertical="top" wrapText="1"/>
    </xf>
    <xf numFmtId="10" fontId="3" fillId="2" borderId="6" xfId="1" applyNumberFormat="1" applyFont="1" applyFill="1" applyBorder="1" applyAlignment="1">
      <alignment horizontal="center" vertical="top" wrapText="1"/>
    </xf>
    <xf numFmtId="0" fontId="11" fillId="2" borderId="4" xfId="0" applyNumberFormat="1" applyFont="1" applyFill="1" applyBorder="1" applyAlignment="1">
      <alignment horizontal="center" vertical="top" wrapText="1"/>
    </xf>
    <xf numFmtId="0" fontId="11" fillId="2" borderId="5" xfId="0" applyNumberFormat="1" applyFont="1" applyFill="1" applyBorder="1" applyAlignment="1">
      <alignment horizontal="center" vertical="top" wrapText="1"/>
    </xf>
    <xf numFmtId="0" fontId="11" fillId="2" borderId="6" xfId="0" applyNumberFormat="1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0" fontId="3" fillId="2" borderId="5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2" fontId="2" fillId="2" borderId="6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0" fillId="2" borderId="5" xfId="0" applyNumberFormat="1" applyFill="1" applyBorder="1" applyAlignment="1">
      <alignment horizontal="center" vertical="top" wrapText="1"/>
    </xf>
    <xf numFmtId="0" fontId="0" fillId="2" borderId="6" xfId="0" applyNumberFormat="1" applyFill="1" applyBorder="1" applyAlignment="1">
      <alignment horizontal="center" vertical="top" wrapText="1"/>
    </xf>
    <xf numFmtId="0" fontId="18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3" fillId="2" borderId="6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6" xfId="0" applyFont="1" applyFill="1" applyBorder="1" applyAlignment="1"/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3" fillId="2" borderId="9" xfId="0" applyNumberFormat="1" applyFont="1" applyFill="1" applyBorder="1" applyAlignment="1">
      <alignment vertical="top" wrapText="1"/>
    </xf>
    <xf numFmtId="0" fontId="3" fillId="2" borderId="9" xfId="0" applyNumberFormat="1" applyFont="1" applyFill="1" applyBorder="1" applyAlignment="1"/>
    <xf numFmtId="1" fontId="5" fillId="2" borderId="8" xfId="0" applyNumberFormat="1" applyFont="1" applyFill="1" applyBorder="1" applyAlignment="1">
      <alignment horizontal="center" vertical="top" wrapText="1"/>
    </xf>
    <xf numFmtId="1" fontId="5" fillId="2" borderId="8" xfId="0" applyNumberFormat="1" applyFont="1" applyFill="1" applyBorder="1" applyAlignment="1">
      <alignment horizontal="center"/>
    </xf>
    <xf numFmtId="0" fontId="4" fillId="0" borderId="5" xfId="0" applyFont="1" applyFill="1" applyBorder="1" applyAlignment="1"/>
    <xf numFmtId="0" fontId="5" fillId="2" borderId="1" xfId="0" applyFont="1" applyFill="1" applyBorder="1" applyAlignment="1"/>
    <xf numFmtId="0" fontId="3" fillId="2" borderId="2" xfId="0" applyNumberFormat="1" applyFont="1" applyFill="1" applyBorder="1" applyAlignment="1">
      <alignment vertical="top" wrapText="1"/>
    </xf>
    <xf numFmtId="0" fontId="3" fillId="2" borderId="3" xfId="0" applyNumberFormat="1" applyFont="1" applyFill="1" applyBorder="1" applyAlignment="1"/>
    <xf numFmtId="0" fontId="0" fillId="2" borderId="3" xfId="0" applyNumberFormat="1" applyFill="1" applyBorder="1" applyAlignment="1"/>
    <xf numFmtId="0" fontId="0" fillId="2" borderId="7" xfId="0" applyNumberFormat="1" applyFill="1" applyBorder="1" applyAlignment="1"/>
    <xf numFmtId="2" fontId="5" fillId="2" borderId="4" xfId="0" applyNumberFormat="1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 wrapText="1"/>
    </xf>
    <xf numFmtId="2" fontId="5" fillId="2" borderId="6" xfId="0" applyNumberFormat="1" applyFont="1" applyFill="1" applyBorder="1" applyAlignment="1">
      <alignment horizontal="center" vertical="top" wrapText="1"/>
    </xf>
    <xf numFmtId="165" fontId="5" fillId="2" borderId="4" xfId="0" applyNumberFormat="1" applyFont="1" applyFill="1" applyBorder="1" applyAlignment="1">
      <alignment horizontal="center" vertical="top" wrapText="1"/>
    </xf>
    <xf numFmtId="165" fontId="5" fillId="2" borderId="6" xfId="0" applyNumberFormat="1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vertical="top"/>
    </xf>
    <xf numFmtId="0" fontId="1" fillId="2" borderId="3" xfId="0" applyNumberFormat="1" applyFont="1" applyFill="1" applyBorder="1" applyAlignment="1">
      <alignment vertical="top"/>
    </xf>
    <xf numFmtId="0" fontId="1" fillId="2" borderId="7" xfId="0" applyNumberFormat="1" applyFont="1" applyFill="1" applyBorder="1" applyAlignment="1">
      <alignment vertical="top"/>
    </xf>
    <xf numFmtId="0" fontId="5" fillId="2" borderId="8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/>
    </xf>
    <xf numFmtId="165" fontId="5" fillId="2" borderId="12" xfId="0" applyNumberFormat="1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5" fillId="2" borderId="14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/>
    </xf>
    <xf numFmtId="0" fontId="5" fillId="2" borderId="8" xfId="0" applyFont="1" applyFill="1" applyBorder="1" applyAlignment="1">
      <alignment vertical="top" wrapText="1"/>
    </xf>
    <xf numFmtId="0" fontId="5" fillId="2" borderId="8" xfId="0" applyFont="1" applyFill="1" applyBorder="1" applyAlignment="1"/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/>
    <xf numFmtId="10" fontId="5" fillId="2" borderId="4" xfId="0" applyNumberFormat="1" applyFont="1" applyFill="1" applyBorder="1" applyAlignment="1">
      <alignment horizontal="center" vertical="top" wrapText="1"/>
    </xf>
    <xf numFmtId="10" fontId="5" fillId="2" borderId="5" xfId="0" applyNumberFormat="1" applyFont="1" applyFill="1" applyBorder="1" applyAlignment="1">
      <alignment horizontal="center" vertical="top" wrapText="1"/>
    </xf>
    <xf numFmtId="10" fontId="5" fillId="2" borderId="6" xfId="0" applyNumberFormat="1" applyFont="1" applyFill="1" applyBorder="1" applyAlignment="1">
      <alignment horizontal="center" vertical="top" wrapText="1"/>
    </xf>
    <xf numFmtId="164" fontId="5" fillId="2" borderId="14" xfId="0" applyNumberFormat="1" applyFont="1" applyFill="1" applyBorder="1" applyAlignment="1">
      <alignment vertical="top" wrapText="1"/>
    </xf>
    <xf numFmtId="164" fontId="5" fillId="2" borderId="14" xfId="0" applyNumberFormat="1" applyFont="1" applyFill="1" applyBorder="1" applyAlignment="1"/>
    <xf numFmtId="9" fontId="5" fillId="2" borderId="4" xfId="0" applyNumberFormat="1" applyFont="1" applyFill="1" applyBorder="1" applyAlignment="1">
      <alignment horizontal="center" vertical="top" wrapText="1"/>
    </xf>
    <xf numFmtId="9" fontId="5" fillId="2" borderId="5" xfId="0" applyNumberFormat="1" applyFont="1" applyFill="1" applyBorder="1" applyAlignment="1">
      <alignment horizontal="center" vertical="top" wrapText="1"/>
    </xf>
    <xf numFmtId="9" fontId="5" fillId="2" borderId="6" xfId="0" applyNumberFormat="1" applyFont="1" applyFill="1" applyBorder="1" applyAlignment="1">
      <alignment horizontal="center" vertical="top" wrapText="1"/>
    </xf>
    <xf numFmtId="10" fontId="5" fillId="2" borderId="14" xfId="0" applyNumberFormat="1" applyFont="1" applyFill="1" applyBorder="1" applyAlignment="1">
      <alignment vertical="top" wrapText="1"/>
    </xf>
    <xf numFmtId="10" fontId="5" fillId="2" borderId="14" xfId="0" applyNumberFormat="1" applyFont="1" applyFill="1" applyBorder="1" applyAlignment="1"/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0" fontId="4" fillId="2" borderId="14" xfId="0" applyFont="1" applyFill="1" applyBorder="1" applyAlignment="1"/>
    <xf numFmtId="0" fontId="4" fillId="2" borderId="5" xfId="0" applyFont="1" applyFill="1" applyBorder="1" applyAlignment="1"/>
    <xf numFmtId="0" fontId="4" fillId="2" borderId="6" xfId="0" applyFont="1" applyFill="1" applyBorder="1" applyAlignment="1"/>
    <xf numFmtId="0" fontId="2" fillId="2" borderId="2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/>
    <xf numFmtId="0" fontId="4" fillId="2" borderId="1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/>
    <xf numFmtId="0" fontId="1" fillId="2" borderId="7" xfId="0" applyNumberFormat="1" applyFont="1" applyFill="1" applyBorder="1" applyAlignment="1"/>
    <xf numFmtId="164" fontId="5" fillId="2" borderId="4" xfId="0" applyNumberFormat="1" applyFont="1" applyFill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center" vertical="top" wrapText="1"/>
    </xf>
    <xf numFmtId="164" fontId="5" fillId="2" borderId="6" xfId="0" applyNumberFormat="1" applyFont="1" applyFill="1" applyBorder="1" applyAlignment="1">
      <alignment horizontal="center" vertical="top" wrapText="1"/>
    </xf>
    <xf numFmtId="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Процентный" xfId="1" builtin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A4" sqref="A4:A16"/>
    </sheetView>
  </sheetViews>
  <sheetFormatPr defaultRowHeight="12.75" x14ac:dyDescent="0.2"/>
  <cols>
    <col min="1" max="2" width="16.28515625" style="4" customWidth="1"/>
    <col min="3" max="3" width="23.28515625" style="4" customWidth="1"/>
    <col min="4" max="4" width="8.85546875" style="4" customWidth="1"/>
    <col min="5" max="5" width="9.140625" style="4" customWidth="1"/>
    <col min="6" max="6" width="31.85546875" style="4" customWidth="1"/>
    <col min="7" max="7" width="10.28515625" style="4" customWidth="1"/>
    <col min="8" max="8" width="13.28515625" style="4" customWidth="1"/>
    <col min="9" max="9" width="11" style="4" customWidth="1"/>
    <col min="10" max="10" width="18.5703125" style="4" customWidth="1"/>
    <col min="11" max="11" width="17.28515625" style="4" customWidth="1"/>
    <col min="12" max="12" width="29.42578125" style="4" customWidth="1"/>
    <col min="13" max="13" width="41.140625" style="4" customWidth="1"/>
    <col min="14" max="16384" width="9.140625" style="4"/>
  </cols>
  <sheetData>
    <row r="1" spans="1:14" x14ac:dyDescent="0.2">
      <c r="A1" s="150" t="s">
        <v>219</v>
      </c>
      <c r="B1" s="150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4" x14ac:dyDescent="0.2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4" ht="102" x14ac:dyDescent="0.2">
      <c r="A3" s="5" t="s">
        <v>188</v>
      </c>
      <c r="B3" s="5" t="s">
        <v>96</v>
      </c>
      <c r="C3" s="5" t="s">
        <v>187</v>
      </c>
      <c r="D3" s="5" t="s">
        <v>2</v>
      </c>
      <c r="E3" s="5" t="s">
        <v>161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189</v>
      </c>
      <c r="N3" s="24" t="s">
        <v>218</v>
      </c>
    </row>
    <row r="4" spans="1:14" ht="66" customHeight="1" x14ac:dyDescent="0.2">
      <c r="A4" s="157" t="s">
        <v>190</v>
      </c>
      <c r="B4" s="157">
        <v>2454014858</v>
      </c>
      <c r="C4" s="152" t="s">
        <v>191</v>
      </c>
      <c r="D4" s="153" t="s">
        <v>186</v>
      </c>
      <c r="E4" s="9" t="s">
        <v>137</v>
      </c>
      <c r="F4" s="10" t="s">
        <v>192</v>
      </c>
      <c r="G4" s="10" t="s">
        <v>136</v>
      </c>
      <c r="H4" s="14" t="s">
        <v>193</v>
      </c>
      <c r="I4" s="14">
        <v>56.6</v>
      </c>
      <c r="J4" s="14">
        <v>100</v>
      </c>
      <c r="K4" s="162">
        <f>(J4+J5+J6+J7+J8)/5</f>
        <v>98.1</v>
      </c>
      <c r="L4" s="8"/>
      <c r="M4" s="8" t="s">
        <v>201</v>
      </c>
      <c r="N4" s="154">
        <v>102.38</v>
      </c>
    </row>
    <row r="5" spans="1:14" ht="44.25" customHeight="1" x14ac:dyDescent="0.2">
      <c r="A5" s="158"/>
      <c r="B5" s="158"/>
      <c r="C5" s="152"/>
      <c r="D5" s="153"/>
      <c r="E5" s="9" t="s">
        <v>137</v>
      </c>
      <c r="F5" s="10" t="s">
        <v>194</v>
      </c>
      <c r="G5" s="10" t="s">
        <v>136</v>
      </c>
      <c r="H5" s="14">
        <v>0</v>
      </c>
      <c r="I5" s="14">
        <v>0</v>
      </c>
      <c r="J5" s="14">
        <v>100</v>
      </c>
      <c r="K5" s="162"/>
      <c r="L5" s="8"/>
      <c r="M5" s="8" t="s">
        <v>202</v>
      </c>
      <c r="N5" s="155"/>
    </row>
    <row r="6" spans="1:14" ht="42.75" customHeight="1" x14ac:dyDescent="0.2">
      <c r="A6" s="158"/>
      <c r="B6" s="158"/>
      <c r="C6" s="152"/>
      <c r="D6" s="153"/>
      <c r="E6" s="10" t="s">
        <v>137</v>
      </c>
      <c r="F6" s="10" t="s">
        <v>195</v>
      </c>
      <c r="G6" s="10" t="s">
        <v>136</v>
      </c>
      <c r="H6" s="14" t="s">
        <v>182</v>
      </c>
      <c r="I6" s="14">
        <v>99.6</v>
      </c>
      <c r="J6" s="14">
        <v>100</v>
      </c>
      <c r="K6" s="162"/>
      <c r="L6" s="8"/>
      <c r="M6" s="8" t="s">
        <v>203</v>
      </c>
      <c r="N6" s="155"/>
    </row>
    <row r="7" spans="1:14" ht="40.5" customHeight="1" x14ac:dyDescent="0.2">
      <c r="A7" s="158"/>
      <c r="B7" s="158"/>
      <c r="C7" s="152"/>
      <c r="D7" s="153"/>
      <c r="E7" s="9" t="s">
        <v>137</v>
      </c>
      <c r="F7" s="10" t="s">
        <v>196</v>
      </c>
      <c r="G7" s="10" t="s">
        <v>136</v>
      </c>
      <c r="H7" s="14">
        <v>100</v>
      </c>
      <c r="I7" s="14">
        <v>90.5</v>
      </c>
      <c r="J7" s="14">
        <v>90.5</v>
      </c>
      <c r="K7" s="162"/>
      <c r="L7" s="8" t="s">
        <v>204</v>
      </c>
      <c r="M7" s="8" t="s">
        <v>205</v>
      </c>
      <c r="N7" s="155"/>
    </row>
    <row r="8" spans="1:14" ht="32.25" customHeight="1" x14ac:dyDescent="0.2">
      <c r="A8" s="158"/>
      <c r="B8" s="158"/>
      <c r="C8" s="152"/>
      <c r="D8" s="153"/>
      <c r="E8" s="11" t="s">
        <v>137</v>
      </c>
      <c r="F8" s="12" t="s">
        <v>197</v>
      </c>
      <c r="G8" s="12" t="s">
        <v>198</v>
      </c>
      <c r="H8" s="15">
        <v>10</v>
      </c>
      <c r="I8" s="15">
        <v>50</v>
      </c>
      <c r="J8" s="15">
        <v>100</v>
      </c>
      <c r="K8" s="162"/>
      <c r="L8" s="8"/>
      <c r="M8" s="8" t="s">
        <v>206</v>
      </c>
      <c r="N8" s="155"/>
    </row>
    <row r="9" spans="1:14" ht="33.75" customHeight="1" x14ac:dyDescent="0.2">
      <c r="A9" s="158"/>
      <c r="B9" s="158"/>
      <c r="C9" s="152"/>
      <c r="D9" s="153"/>
      <c r="E9" s="13" t="s">
        <v>132</v>
      </c>
      <c r="F9" s="13" t="s">
        <v>199</v>
      </c>
      <c r="G9" s="13" t="s">
        <v>200</v>
      </c>
      <c r="H9" s="15">
        <v>1730</v>
      </c>
      <c r="I9" s="15">
        <v>1874</v>
      </c>
      <c r="J9" s="15">
        <v>108.32</v>
      </c>
      <c r="K9" s="16">
        <f>J9</f>
        <v>108.32</v>
      </c>
      <c r="L9" s="8"/>
      <c r="M9" s="8" t="s">
        <v>207</v>
      </c>
      <c r="N9" s="155"/>
    </row>
    <row r="10" spans="1:14" ht="77.25" customHeight="1" x14ac:dyDescent="0.2">
      <c r="A10" s="158"/>
      <c r="B10" s="158"/>
      <c r="C10" s="152" t="s">
        <v>220</v>
      </c>
      <c r="D10" s="153" t="s">
        <v>186</v>
      </c>
      <c r="E10" s="17" t="s">
        <v>137</v>
      </c>
      <c r="F10" s="8" t="s">
        <v>192</v>
      </c>
      <c r="G10" s="8" t="s">
        <v>198</v>
      </c>
      <c r="H10" s="14" t="s">
        <v>208</v>
      </c>
      <c r="I10" s="14">
        <v>36.799999999999997</v>
      </c>
      <c r="J10" s="14">
        <v>100</v>
      </c>
      <c r="K10" s="163">
        <f>(J10+J11+J12)/3</f>
        <v>99.133333333333326</v>
      </c>
      <c r="L10" s="8"/>
      <c r="M10" s="8" t="s">
        <v>212</v>
      </c>
      <c r="N10" s="155"/>
    </row>
    <row r="11" spans="1:14" ht="60.75" customHeight="1" x14ac:dyDescent="0.2">
      <c r="A11" s="158"/>
      <c r="B11" s="158"/>
      <c r="C11" s="152"/>
      <c r="D11" s="153"/>
      <c r="E11" s="17" t="s">
        <v>137</v>
      </c>
      <c r="F11" s="8" t="s">
        <v>195</v>
      </c>
      <c r="G11" s="8" t="s">
        <v>198</v>
      </c>
      <c r="H11" s="14" t="s">
        <v>209</v>
      </c>
      <c r="I11" s="14">
        <v>99.6</v>
      </c>
      <c r="J11" s="14">
        <v>100</v>
      </c>
      <c r="K11" s="164"/>
      <c r="L11" s="8"/>
      <c r="M11" s="8" t="s">
        <v>213</v>
      </c>
      <c r="N11" s="155"/>
    </row>
    <row r="12" spans="1:14" ht="76.5" customHeight="1" x14ac:dyDescent="0.2">
      <c r="A12" s="158"/>
      <c r="B12" s="158"/>
      <c r="C12" s="152"/>
      <c r="D12" s="153"/>
      <c r="E12" s="8" t="s">
        <v>137</v>
      </c>
      <c r="F12" s="8" t="s">
        <v>210</v>
      </c>
      <c r="G12" s="8" t="s">
        <v>211</v>
      </c>
      <c r="H12" s="14">
        <v>100</v>
      </c>
      <c r="I12" s="14">
        <v>97.4</v>
      </c>
      <c r="J12" s="14">
        <v>97.4</v>
      </c>
      <c r="K12" s="165"/>
      <c r="L12" s="8" t="s">
        <v>204</v>
      </c>
      <c r="M12" s="8" t="s">
        <v>214</v>
      </c>
      <c r="N12" s="155"/>
    </row>
    <row r="13" spans="1:14" ht="40.5" customHeight="1" x14ac:dyDescent="0.2">
      <c r="A13" s="158"/>
      <c r="B13" s="158"/>
      <c r="C13" s="152"/>
      <c r="D13" s="153"/>
      <c r="E13" s="8" t="s">
        <v>132</v>
      </c>
      <c r="F13" s="8" t="s">
        <v>181</v>
      </c>
      <c r="G13" s="18" t="s">
        <v>134</v>
      </c>
      <c r="H13" s="14">
        <v>1129</v>
      </c>
      <c r="I13" s="14">
        <v>1218</v>
      </c>
      <c r="J13" s="14">
        <v>107.88</v>
      </c>
      <c r="K13" s="6">
        <v>107.88</v>
      </c>
      <c r="L13" s="15"/>
      <c r="M13" s="8" t="s">
        <v>212</v>
      </c>
      <c r="N13" s="155"/>
    </row>
    <row r="14" spans="1:14" ht="74.25" customHeight="1" x14ac:dyDescent="0.2">
      <c r="A14" s="158"/>
      <c r="B14" s="158"/>
      <c r="C14" s="152" t="s">
        <v>221</v>
      </c>
      <c r="D14" s="153" t="s">
        <v>185</v>
      </c>
      <c r="E14" s="17" t="s">
        <v>137</v>
      </c>
      <c r="F14" s="8" t="s">
        <v>184</v>
      </c>
      <c r="G14" s="10" t="s">
        <v>198</v>
      </c>
      <c r="H14" s="14" t="s">
        <v>215</v>
      </c>
      <c r="I14" s="14" t="s">
        <v>216</v>
      </c>
      <c r="J14" s="14">
        <v>100</v>
      </c>
      <c r="K14" s="160">
        <v>100</v>
      </c>
      <c r="L14" s="8"/>
      <c r="M14" s="8" t="s">
        <v>213</v>
      </c>
      <c r="N14" s="155"/>
    </row>
    <row r="15" spans="1:14" ht="79.5" customHeight="1" x14ac:dyDescent="0.2">
      <c r="A15" s="158"/>
      <c r="B15" s="158"/>
      <c r="C15" s="152"/>
      <c r="D15" s="153"/>
      <c r="E15" s="19" t="s">
        <v>137</v>
      </c>
      <c r="F15" s="8" t="s">
        <v>183</v>
      </c>
      <c r="G15" s="10" t="s">
        <v>211</v>
      </c>
      <c r="H15" s="14">
        <v>100</v>
      </c>
      <c r="I15" s="14">
        <v>100</v>
      </c>
      <c r="J15" s="14">
        <v>100</v>
      </c>
      <c r="K15" s="161"/>
      <c r="L15" s="15"/>
      <c r="M15" s="13" t="s">
        <v>214</v>
      </c>
      <c r="N15" s="155"/>
    </row>
    <row r="16" spans="1:14" ht="103.5" customHeight="1" x14ac:dyDescent="0.2">
      <c r="A16" s="159"/>
      <c r="B16" s="159"/>
      <c r="C16" s="152"/>
      <c r="D16" s="153"/>
      <c r="E16" s="8" t="s">
        <v>132</v>
      </c>
      <c r="F16" s="8" t="s">
        <v>181</v>
      </c>
      <c r="G16" s="20" t="s">
        <v>134</v>
      </c>
      <c r="H16" s="14">
        <v>216</v>
      </c>
      <c r="I16" s="14">
        <v>218</v>
      </c>
      <c r="J16" s="14">
        <v>100.93</v>
      </c>
      <c r="K16" s="23">
        <v>100.93</v>
      </c>
      <c r="L16" s="14"/>
      <c r="M16" s="8" t="s">
        <v>217</v>
      </c>
      <c r="N16" s="156"/>
    </row>
    <row r="17" spans="7:11" ht="15" x14ac:dyDescent="0.2">
      <c r="H17" s="22"/>
      <c r="I17" s="22"/>
      <c r="J17" s="22"/>
      <c r="K17" s="7"/>
    </row>
    <row r="18" spans="7:11" x14ac:dyDescent="0.2">
      <c r="G18" s="21"/>
    </row>
  </sheetData>
  <mergeCells count="13">
    <mergeCell ref="A1:M2"/>
    <mergeCell ref="C4:C9"/>
    <mergeCell ref="D4:D9"/>
    <mergeCell ref="N4:N16"/>
    <mergeCell ref="A4:A16"/>
    <mergeCell ref="B4:B16"/>
    <mergeCell ref="C14:C16"/>
    <mergeCell ref="D14:D16"/>
    <mergeCell ref="K14:K15"/>
    <mergeCell ref="K4:K8"/>
    <mergeCell ref="C10:C13"/>
    <mergeCell ref="D10:D13"/>
    <mergeCell ref="K10:K12"/>
  </mergeCells>
  <pageMargins left="0.23622047244094491" right="0.23622047244094491" top="0.35433070866141736" bottom="0.35433070866141736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topLeftCell="A68" zoomScale="110" zoomScaleNormal="110" workbookViewId="0">
      <selection activeCell="A59" sqref="A59:A83"/>
    </sheetView>
  </sheetViews>
  <sheetFormatPr defaultRowHeight="15" x14ac:dyDescent="0.25"/>
  <cols>
    <col min="1" max="1" width="10.140625" customWidth="1"/>
    <col min="2" max="2" width="9" customWidth="1"/>
    <col min="3" max="3" width="15.42578125" customWidth="1"/>
    <col min="6" max="6" width="15.5703125" customWidth="1"/>
    <col min="13" max="13" width="9.140625" customWidth="1"/>
    <col min="14" max="14" width="6.85546875" customWidth="1"/>
  </cols>
  <sheetData>
    <row r="1" spans="1:15" ht="36" customHeight="1" x14ac:dyDescent="0.25">
      <c r="A1" s="166" t="s">
        <v>343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8"/>
    </row>
    <row r="2" spans="1:15" ht="157.5" x14ac:dyDescent="0.25">
      <c r="A2" s="121" t="s">
        <v>0</v>
      </c>
      <c r="B2" s="121" t="s">
        <v>96</v>
      </c>
      <c r="C2" s="121" t="s">
        <v>130</v>
      </c>
      <c r="D2" s="121" t="s">
        <v>129</v>
      </c>
      <c r="E2" s="121" t="s">
        <v>161</v>
      </c>
      <c r="F2" s="121" t="s">
        <v>4</v>
      </c>
      <c r="G2" s="121" t="s">
        <v>5</v>
      </c>
      <c r="H2" s="121" t="s">
        <v>6</v>
      </c>
      <c r="I2" s="121" t="s">
        <v>7</v>
      </c>
      <c r="J2" s="121" t="s">
        <v>8</v>
      </c>
      <c r="K2" s="121" t="s">
        <v>9</v>
      </c>
      <c r="L2" s="121" t="s">
        <v>10</v>
      </c>
      <c r="M2" s="121" t="s">
        <v>11</v>
      </c>
      <c r="N2" s="121" t="s">
        <v>218</v>
      </c>
      <c r="O2" s="7"/>
    </row>
    <row r="3" spans="1:15" s="115" customFormat="1" ht="27" customHeight="1" x14ac:dyDescent="0.25">
      <c r="A3" s="191" t="s">
        <v>160</v>
      </c>
      <c r="B3" s="191" t="s">
        <v>247</v>
      </c>
      <c r="C3" s="191" t="s">
        <v>159</v>
      </c>
      <c r="D3" s="188" t="s">
        <v>133</v>
      </c>
      <c r="E3" s="117" t="s">
        <v>137</v>
      </c>
      <c r="F3" s="117" t="s">
        <v>158</v>
      </c>
      <c r="G3" s="118" t="s">
        <v>71</v>
      </c>
      <c r="H3" s="118">
        <v>3500</v>
      </c>
      <c r="I3" s="118">
        <v>3500</v>
      </c>
      <c r="J3" s="122">
        <v>1</v>
      </c>
      <c r="K3" s="195">
        <v>1</v>
      </c>
      <c r="L3" s="117"/>
      <c r="M3" s="117" t="s">
        <v>170</v>
      </c>
      <c r="N3" s="197">
        <v>1</v>
      </c>
      <c r="O3" s="114"/>
    </row>
    <row r="4" spans="1:15" s="115" customFormat="1" ht="48.75" customHeight="1" x14ac:dyDescent="0.25">
      <c r="A4" s="191"/>
      <c r="B4" s="191"/>
      <c r="C4" s="191"/>
      <c r="D4" s="188"/>
      <c r="E4" s="117" t="s">
        <v>137</v>
      </c>
      <c r="F4" s="117" t="s">
        <v>248</v>
      </c>
      <c r="G4" s="118" t="s">
        <v>249</v>
      </c>
      <c r="H4" s="118">
        <v>34</v>
      </c>
      <c r="I4" s="118">
        <v>36</v>
      </c>
      <c r="J4" s="122">
        <v>1</v>
      </c>
      <c r="K4" s="195"/>
      <c r="L4" s="123"/>
      <c r="M4" s="117" t="s">
        <v>250</v>
      </c>
      <c r="N4" s="198"/>
      <c r="O4" s="114"/>
    </row>
    <row r="5" spans="1:15" s="115" customFormat="1" ht="38.25" customHeight="1" x14ac:dyDescent="0.25">
      <c r="A5" s="191"/>
      <c r="B5" s="191"/>
      <c r="C5" s="191"/>
      <c r="D5" s="188"/>
      <c r="E5" s="117" t="s">
        <v>137</v>
      </c>
      <c r="F5" s="117" t="s">
        <v>251</v>
      </c>
      <c r="G5" s="118" t="s">
        <v>68</v>
      </c>
      <c r="H5" s="118">
        <v>80</v>
      </c>
      <c r="I5" s="118">
        <v>80</v>
      </c>
      <c r="J5" s="122">
        <v>1</v>
      </c>
      <c r="K5" s="195"/>
      <c r="L5" s="123"/>
      <c r="M5" s="117" t="s">
        <v>252</v>
      </c>
      <c r="N5" s="198"/>
      <c r="O5" s="114"/>
    </row>
    <row r="6" spans="1:15" s="115" customFormat="1" ht="39" customHeight="1" x14ac:dyDescent="0.25">
      <c r="A6" s="191"/>
      <c r="B6" s="191"/>
      <c r="C6" s="191"/>
      <c r="D6" s="188"/>
      <c r="E6" s="117" t="s">
        <v>132</v>
      </c>
      <c r="F6" s="117" t="s">
        <v>253</v>
      </c>
      <c r="G6" s="118" t="s">
        <v>151</v>
      </c>
      <c r="H6" s="118">
        <v>11</v>
      </c>
      <c r="I6" s="118">
        <v>11</v>
      </c>
      <c r="J6" s="122">
        <v>1</v>
      </c>
      <c r="K6" s="122">
        <v>1</v>
      </c>
      <c r="L6" s="118"/>
      <c r="M6" s="117" t="s">
        <v>254</v>
      </c>
      <c r="N6" s="198"/>
      <c r="O6" s="114"/>
    </row>
    <row r="7" spans="1:15" s="115" customFormat="1" ht="38.25" customHeight="1" x14ac:dyDescent="0.25">
      <c r="A7" s="191"/>
      <c r="B7" s="191"/>
      <c r="C7" s="191" t="s">
        <v>157</v>
      </c>
      <c r="D7" s="188" t="s">
        <v>133</v>
      </c>
      <c r="E7" s="117" t="s">
        <v>137</v>
      </c>
      <c r="F7" s="117" t="s">
        <v>255</v>
      </c>
      <c r="G7" s="118" t="s">
        <v>156</v>
      </c>
      <c r="H7" s="118">
        <v>20</v>
      </c>
      <c r="I7" s="118">
        <v>20</v>
      </c>
      <c r="J7" s="122">
        <v>1</v>
      </c>
      <c r="K7" s="122">
        <v>1</v>
      </c>
      <c r="L7" s="118"/>
      <c r="M7" s="117" t="s">
        <v>256</v>
      </c>
      <c r="N7" s="198"/>
      <c r="O7" s="114"/>
    </row>
    <row r="8" spans="1:15" s="115" customFormat="1" ht="33.75" x14ac:dyDescent="0.25">
      <c r="A8" s="191"/>
      <c r="B8" s="191"/>
      <c r="C8" s="191"/>
      <c r="D8" s="188"/>
      <c r="E8" s="117" t="s">
        <v>132</v>
      </c>
      <c r="F8" s="117" t="s">
        <v>155</v>
      </c>
      <c r="G8" s="118" t="s">
        <v>151</v>
      </c>
      <c r="H8" s="118">
        <v>370</v>
      </c>
      <c r="I8" s="118">
        <v>370</v>
      </c>
      <c r="J8" s="122">
        <v>1</v>
      </c>
      <c r="K8" s="122">
        <v>1</v>
      </c>
      <c r="L8" s="118"/>
      <c r="M8" s="117" t="s">
        <v>154</v>
      </c>
      <c r="N8" s="198"/>
      <c r="O8" s="114"/>
    </row>
    <row r="9" spans="1:15" s="115" customFormat="1" ht="80.25" customHeight="1" x14ac:dyDescent="0.25">
      <c r="A9" s="191"/>
      <c r="B9" s="191"/>
      <c r="C9" s="191" t="s">
        <v>257</v>
      </c>
      <c r="D9" s="188" t="s">
        <v>133</v>
      </c>
      <c r="E9" s="117" t="s">
        <v>137</v>
      </c>
      <c r="F9" s="117" t="s">
        <v>258</v>
      </c>
      <c r="G9" s="118" t="s">
        <v>71</v>
      </c>
      <c r="H9" s="118">
        <v>3000</v>
      </c>
      <c r="I9" s="118">
        <v>3000</v>
      </c>
      <c r="J9" s="122">
        <v>1</v>
      </c>
      <c r="K9" s="195">
        <v>1</v>
      </c>
      <c r="L9" s="118"/>
      <c r="M9" s="117" t="s">
        <v>259</v>
      </c>
      <c r="N9" s="198"/>
      <c r="O9" s="114"/>
    </row>
    <row r="10" spans="1:15" s="115" customFormat="1" ht="126.75" customHeight="1" x14ac:dyDescent="0.25">
      <c r="A10" s="191"/>
      <c r="B10" s="191"/>
      <c r="C10" s="191"/>
      <c r="D10" s="188"/>
      <c r="E10" s="117" t="s">
        <v>137</v>
      </c>
      <c r="F10" s="117" t="s">
        <v>260</v>
      </c>
      <c r="G10" s="118" t="s">
        <v>68</v>
      </c>
      <c r="H10" s="118">
        <v>10</v>
      </c>
      <c r="I10" s="118">
        <v>14</v>
      </c>
      <c r="J10" s="122">
        <v>1</v>
      </c>
      <c r="K10" s="195"/>
      <c r="L10" s="118"/>
      <c r="M10" s="117" t="s">
        <v>261</v>
      </c>
      <c r="N10" s="198"/>
      <c r="O10" s="114"/>
    </row>
    <row r="11" spans="1:15" s="115" customFormat="1" ht="45" x14ac:dyDescent="0.25">
      <c r="A11" s="191"/>
      <c r="B11" s="191"/>
      <c r="C11" s="191"/>
      <c r="D11" s="188"/>
      <c r="E11" s="117" t="s">
        <v>132</v>
      </c>
      <c r="F11" s="117" t="s">
        <v>246</v>
      </c>
      <c r="G11" s="117" t="s">
        <v>151</v>
      </c>
      <c r="H11" s="118">
        <v>9</v>
      </c>
      <c r="I11" s="118">
        <v>9</v>
      </c>
      <c r="J11" s="122">
        <v>1</v>
      </c>
      <c r="K11" s="122">
        <v>1</v>
      </c>
      <c r="L11" s="124"/>
      <c r="M11" s="117" t="s">
        <v>262</v>
      </c>
      <c r="N11" s="198"/>
      <c r="O11" s="114"/>
    </row>
    <row r="12" spans="1:15" s="115" customFormat="1" ht="72.75" customHeight="1" x14ac:dyDescent="0.25">
      <c r="A12" s="191"/>
      <c r="B12" s="191"/>
      <c r="C12" s="191" t="s">
        <v>152</v>
      </c>
      <c r="D12" s="188" t="s">
        <v>133</v>
      </c>
      <c r="E12" s="191" t="s">
        <v>137</v>
      </c>
      <c r="F12" s="191" t="s">
        <v>258</v>
      </c>
      <c r="G12" s="188" t="s">
        <v>71</v>
      </c>
      <c r="H12" s="188">
        <v>2000</v>
      </c>
      <c r="I12" s="188">
        <v>2000</v>
      </c>
      <c r="J12" s="195">
        <v>1</v>
      </c>
      <c r="K12" s="195">
        <v>1</v>
      </c>
      <c r="L12" s="188"/>
      <c r="M12" s="191" t="s">
        <v>263</v>
      </c>
      <c r="N12" s="198"/>
      <c r="O12" s="200"/>
    </row>
    <row r="13" spans="1:15" s="115" customFormat="1" hidden="1" x14ac:dyDescent="0.25">
      <c r="A13" s="191"/>
      <c r="B13" s="191"/>
      <c r="C13" s="191"/>
      <c r="D13" s="188"/>
      <c r="E13" s="191"/>
      <c r="F13" s="191"/>
      <c r="G13" s="188"/>
      <c r="H13" s="188"/>
      <c r="I13" s="188"/>
      <c r="J13" s="195"/>
      <c r="K13" s="195"/>
      <c r="L13" s="188"/>
      <c r="M13" s="191"/>
      <c r="N13" s="198"/>
      <c r="O13" s="200"/>
    </row>
    <row r="14" spans="1:15" s="115" customFormat="1" ht="67.5" x14ac:dyDescent="0.25">
      <c r="A14" s="191"/>
      <c r="B14" s="191"/>
      <c r="C14" s="191"/>
      <c r="D14" s="188"/>
      <c r="E14" s="117" t="s">
        <v>137</v>
      </c>
      <c r="F14" s="117" t="s">
        <v>264</v>
      </c>
      <c r="G14" s="118" t="s">
        <v>68</v>
      </c>
      <c r="H14" s="118">
        <v>100</v>
      </c>
      <c r="I14" s="118">
        <v>100</v>
      </c>
      <c r="J14" s="122">
        <v>1</v>
      </c>
      <c r="K14" s="195"/>
      <c r="L14" s="124"/>
      <c r="M14" s="117" t="s">
        <v>263</v>
      </c>
      <c r="N14" s="198"/>
      <c r="O14" s="114"/>
    </row>
    <row r="15" spans="1:15" s="115" customFormat="1" ht="22.5" x14ac:dyDescent="0.25">
      <c r="A15" s="191"/>
      <c r="B15" s="191"/>
      <c r="C15" s="191"/>
      <c r="D15" s="188"/>
      <c r="E15" s="117" t="s">
        <v>132</v>
      </c>
      <c r="F15" s="117" t="s">
        <v>246</v>
      </c>
      <c r="G15" s="117" t="s">
        <v>151</v>
      </c>
      <c r="H15" s="118">
        <v>30</v>
      </c>
      <c r="I15" s="118">
        <v>30</v>
      </c>
      <c r="J15" s="122">
        <v>1</v>
      </c>
      <c r="K15" s="122">
        <v>1</v>
      </c>
      <c r="L15" s="124"/>
      <c r="M15" s="117" t="s">
        <v>146</v>
      </c>
      <c r="N15" s="198"/>
      <c r="O15" s="114"/>
    </row>
    <row r="16" spans="1:15" s="115" customFormat="1" ht="67.5" customHeight="1" x14ac:dyDescent="0.25">
      <c r="A16" s="191"/>
      <c r="B16" s="191"/>
      <c r="C16" s="191" t="s">
        <v>153</v>
      </c>
      <c r="D16" s="188" t="s">
        <v>133</v>
      </c>
      <c r="E16" s="117" t="s">
        <v>137</v>
      </c>
      <c r="F16" s="117" t="s">
        <v>184</v>
      </c>
      <c r="G16" s="117" t="s">
        <v>136</v>
      </c>
      <c r="H16" s="118">
        <v>80</v>
      </c>
      <c r="I16" s="118">
        <v>80</v>
      </c>
      <c r="J16" s="122">
        <v>1</v>
      </c>
      <c r="K16" s="195">
        <v>1</v>
      </c>
      <c r="L16" s="118"/>
      <c r="M16" s="117" t="s">
        <v>265</v>
      </c>
      <c r="N16" s="198"/>
      <c r="O16" s="114"/>
    </row>
    <row r="17" spans="1:15" s="115" customFormat="1" ht="57.75" customHeight="1" x14ac:dyDescent="0.25">
      <c r="A17" s="191"/>
      <c r="B17" s="191"/>
      <c r="C17" s="191"/>
      <c r="D17" s="188"/>
      <c r="E17" s="117" t="s">
        <v>137</v>
      </c>
      <c r="F17" s="117" t="s">
        <v>258</v>
      </c>
      <c r="G17" s="117" t="s">
        <v>71</v>
      </c>
      <c r="H17" s="118">
        <v>200</v>
      </c>
      <c r="I17" s="118">
        <v>238</v>
      </c>
      <c r="J17" s="122">
        <v>1</v>
      </c>
      <c r="K17" s="195"/>
      <c r="L17" s="124"/>
      <c r="M17" s="117" t="s">
        <v>263</v>
      </c>
      <c r="N17" s="198"/>
      <c r="O17" s="114"/>
    </row>
    <row r="18" spans="1:15" s="115" customFormat="1" ht="67.5" customHeight="1" x14ac:dyDescent="0.25">
      <c r="A18" s="191"/>
      <c r="B18" s="191"/>
      <c r="C18" s="191"/>
      <c r="D18" s="188"/>
      <c r="E18" s="117" t="s">
        <v>137</v>
      </c>
      <c r="F18" s="117" t="s">
        <v>264</v>
      </c>
      <c r="G18" s="117" t="s">
        <v>68</v>
      </c>
      <c r="H18" s="118">
        <v>90</v>
      </c>
      <c r="I18" s="118">
        <v>90</v>
      </c>
      <c r="J18" s="122">
        <v>1</v>
      </c>
      <c r="K18" s="195"/>
      <c r="L18" s="124"/>
      <c r="M18" s="117" t="s">
        <v>263</v>
      </c>
      <c r="N18" s="198"/>
      <c r="O18" s="114"/>
    </row>
    <row r="19" spans="1:15" s="115" customFormat="1" ht="28.5" customHeight="1" x14ac:dyDescent="0.25">
      <c r="A19" s="191"/>
      <c r="B19" s="191"/>
      <c r="C19" s="191"/>
      <c r="D19" s="188"/>
      <c r="E19" s="117" t="s">
        <v>132</v>
      </c>
      <c r="F19" s="117" t="s">
        <v>246</v>
      </c>
      <c r="G19" s="117" t="s">
        <v>151</v>
      </c>
      <c r="H19" s="118">
        <v>30</v>
      </c>
      <c r="I19" s="118">
        <v>30</v>
      </c>
      <c r="J19" s="122">
        <v>1</v>
      </c>
      <c r="K19" s="122">
        <v>1</v>
      </c>
      <c r="L19" s="117"/>
      <c r="M19" s="117" t="s">
        <v>146</v>
      </c>
      <c r="N19" s="199"/>
      <c r="O19" s="114"/>
    </row>
    <row r="20" spans="1:15" s="115" customFormat="1" ht="72.75" customHeight="1" x14ac:dyDescent="0.25">
      <c r="A20" s="191" t="s">
        <v>150</v>
      </c>
      <c r="B20" s="194">
        <v>2454019662</v>
      </c>
      <c r="C20" s="191" t="s">
        <v>149</v>
      </c>
      <c r="D20" s="188" t="s">
        <v>133</v>
      </c>
      <c r="E20" s="117" t="s">
        <v>137</v>
      </c>
      <c r="F20" s="117" t="s">
        <v>266</v>
      </c>
      <c r="G20" s="117" t="s">
        <v>249</v>
      </c>
      <c r="H20" s="118">
        <v>5</v>
      </c>
      <c r="I20" s="118">
        <v>0</v>
      </c>
      <c r="J20" s="122">
        <v>1</v>
      </c>
      <c r="K20" s="122">
        <v>1</v>
      </c>
      <c r="L20" s="117" t="s">
        <v>267</v>
      </c>
      <c r="M20" s="117" t="s">
        <v>263</v>
      </c>
      <c r="N20" s="196">
        <v>1</v>
      </c>
      <c r="O20" s="114"/>
    </row>
    <row r="21" spans="1:15" s="115" customFormat="1" ht="22.5" x14ac:dyDescent="0.25">
      <c r="A21" s="191"/>
      <c r="B21" s="194"/>
      <c r="C21" s="191"/>
      <c r="D21" s="188"/>
      <c r="E21" s="117" t="s">
        <v>132</v>
      </c>
      <c r="F21" s="117" t="s">
        <v>147</v>
      </c>
      <c r="G21" s="117" t="s">
        <v>143</v>
      </c>
      <c r="H21" s="118">
        <v>495</v>
      </c>
      <c r="I21" s="118">
        <v>497</v>
      </c>
      <c r="J21" s="122">
        <v>1</v>
      </c>
      <c r="K21" s="122">
        <v>1</v>
      </c>
      <c r="L21" s="117"/>
      <c r="M21" s="117" t="s">
        <v>146</v>
      </c>
      <c r="N21" s="196"/>
      <c r="O21" s="114"/>
    </row>
    <row r="22" spans="1:15" s="115" customFormat="1" ht="115.5" customHeight="1" x14ac:dyDescent="0.25">
      <c r="A22" s="191" t="s">
        <v>145</v>
      </c>
      <c r="B22" s="194">
        <v>2454015516</v>
      </c>
      <c r="C22" s="191" t="s">
        <v>268</v>
      </c>
      <c r="D22" s="188" t="s">
        <v>133</v>
      </c>
      <c r="E22" s="117" t="s">
        <v>137</v>
      </c>
      <c r="F22" s="117" t="s">
        <v>269</v>
      </c>
      <c r="G22" s="118" t="s">
        <v>68</v>
      </c>
      <c r="H22" s="118">
        <v>5</v>
      </c>
      <c r="I22" s="118">
        <v>0</v>
      </c>
      <c r="J22" s="118" t="s">
        <v>270</v>
      </c>
      <c r="K22" s="188" t="s">
        <v>270</v>
      </c>
      <c r="L22" s="118" t="s">
        <v>271</v>
      </c>
      <c r="M22" s="191" t="s">
        <v>263</v>
      </c>
      <c r="N22" s="174">
        <v>1.0169999999999999</v>
      </c>
      <c r="O22" s="114"/>
    </row>
    <row r="23" spans="1:15" s="115" customFormat="1" ht="107.25" customHeight="1" x14ac:dyDescent="0.25">
      <c r="A23" s="191"/>
      <c r="B23" s="194"/>
      <c r="C23" s="191"/>
      <c r="D23" s="188"/>
      <c r="E23" s="117" t="s">
        <v>137</v>
      </c>
      <c r="F23" s="117" t="s">
        <v>272</v>
      </c>
      <c r="G23" s="118" t="s">
        <v>68</v>
      </c>
      <c r="H23" s="118">
        <v>5</v>
      </c>
      <c r="I23" s="118">
        <v>0</v>
      </c>
      <c r="J23" s="122">
        <v>1</v>
      </c>
      <c r="K23" s="188"/>
      <c r="L23" s="118" t="s">
        <v>267</v>
      </c>
      <c r="M23" s="191"/>
      <c r="N23" s="175"/>
      <c r="O23" s="114"/>
    </row>
    <row r="24" spans="1:15" s="115" customFormat="1" ht="51" customHeight="1" x14ac:dyDescent="0.25">
      <c r="A24" s="191"/>
      <c r="B24" s="194"/>
      <c r="C24" s="191"/>
      <c r="D24" s="188"/>
      <c r="E24" s="117" t="s">
        <v>137</v>
      </c>
      <c r="F24" s="117" t="s">
        <v>273</v>
      </c>
      <c r="G24" s="118" t="s">
        <v>71</v>
      </c>
      <c r="H24" s="118">
        <v>1287</v>
      </c>
      <c r="I24" s="118">
        <v>1300</v>
      </c>
      <c r="J24" s="122">
        <v>1</v>
      </c>
      <c r="K24" s="188"/>
      <c r="L24" s="118"/>
      <c r="M24" s="191"/>
      <c r="N24" s="175"/>
      <c r="O24" s="114"/>
    </row>
    <row r="25" spans="1:15" s="115" customFormat="1" ht="22.5" x14ac:dyDescent="0.25">
      <c r="A25" s="191"/>
      <c r="B25" s="194"/>
      <c r="C25" s="191"/>
      <c r="D25" s="188"/>
      <c r="E25" s="117" t="s">
        <v>132</v>
      </c>
      <c r="F25" s="117" t="s">
        <v>144</v>
      </c>
      <c r="G25" s="118" t="s">
        <v>143</v>
      </c>
      <c r="H25" s="118">
        <v>15</v>
      </c>
      <c r="I25" s="118">
        <v>34</v>
      </c>
      <c r="J25" s="122">
        <v>1.1000000000000001</v>
      </c>
      <c r="K25" s="122">
        <v>1.1000000000000001</v>
      </c>
      <c r="L25" s="123"/>
      <c r="M25" s="191"/>
      <c r="N25" s="175"/>
      <c r="O25" s="114"/>
    </row>
    <row r="26" spans="1:15" s="115" customFormat="1" ht="386.25" customHeight="1" x14ac:dyDescent="0.25">
      <c r="A26" s="191"/>
      <c r="B26" s="194"/>
      <c r="C26" s="191" t="s">
        <v>274</v>
      </c>
      <c r="D26" s="118" t="s">
        <v>133</v>
      </c>
      <c r="E26" s="117" t="s">
        <v>137</v>
      </c>
      <c r="F26" s="117" t="s">
        <v>275</v>
      </c>
      <c r="G26" s="118" t="s">
        <v>68</v>
      </c>
      <c r="H26" s="118">
        <v>100</v>
      </c>
      <c r="I26" s="118">
        <v>100</v>
      </c>
      <c r="J26" s="118" t="s">
        <v>270</v>
      </c>
      <c r="K26" s="169" t="s">
        <v>270</v>
      </c>
      <c r="L26" s="118"/>
      <c r="M26" s="117" t="s">
        <v>276</v>
      </c>
      <c r="N26" s="175"/>
      <c r="O26" s="114"/>
    </row>
    <row r="27" spans="1:15" s="115" customFormat="1" ht="33.75" x14ac:dyDescent="0.25">
      <c r="A27" s="191"/>
      <c r="B27" s="194"/>
      <c r="C27" s="191"/>
      <c r="D27" s="188"/>
      <c r="E27" s="117" t="s">
        <v>137</v>
      </c>
      <c r="F27" s="117" t="s">
        <v>266</v>
      </c>
      <c r="G27" s="118" t="s">
        <v>277</v>
      </c>
      <c r="H27" s="118">
        <v>5</v>
      </c>
      <c r="I27" s="118">
        <v>0</v>
      </c>
      <c r="J27" s="122">
        <v>1</v>
      </c>
      <c r="K27" s="170"/>
      <c r="L27" s="118" t="s">
        <v>267</v>
      </c>
      <c r="M27" s="117" t="s">
        <v>278</v>
      </c>
      <c r="N27" s="175"/>
      <c r="O27" s="114"/>
    </row>
    <row r="28" spans="1:15" s="115" customFormat="1" ht="117.75" customHeight="1" x14ac:dyDescent="0.25">
      <c r="A28" s="191"/>
      <c r="B28" s="194"/>
      <c r="C28" s="191"/>
      <c r="D28" s="188"/>
      <c r="E28" s="117" t="s">
        <v>137</v>
      </c>
      <c r="F28" s="117" t="s">
        <v>279</v>
      </c>
      <c r="G28" s="118" t="s">
        <v>68</v>
      </c>
      <c r="H28" s="118">
        <v>100</v>
      </c>
      <c r="I28" s="118">
        <v>100</v>
      </c>
      <c r="J28" s="122">
        <v>1</v>
      </c>
      <c r="K28" s="171"/>
      <c r="L28" s="118"/>
      <c r="M28" s="117" t="s">
        <v>278</v>
      </c>
      <c r="N28" s="175"/>
      <c r="O28" s="114"/>
    </row>
    <row r="29" spans="1:15" s="115" customFormat="1" ht="22.5" x14ac:dyDescent="0.25">
      <c r="A29" s="191"/>
      <c r="B29" s="194"/>
      <c r="C29" s="191"/>
      <c r="D29" s="188"/>
      <c r="E29" s="117" t="s">
        <v>132</v>
      </c>
      <c r="F29" s="117" t="s">
        <v>280</v>
      </c>
      <c r="G29" s="118" t="s">
        <v>249</v>
      </c>
      <c r="H29" s="118">
        <v>8</v>
      </c>
      <c r="I29" s="118">
        <v>8</v>
      </c>
      <c r="J29" s="122">
        <v>1</v>
      </c>
      <c r="K29" s="122">
        <v>1</v>
      </c>
      <c r="L29" s="118"/>
      <c r="M29" s="117" t="s">
        <v>281</v>
      </c>
      <c r="N29" s="175"/>
      <c r="O29" s="114"/>
    </row>
    <row r="30" spans="1:15" s="115" customFormat="1" ht="78" customHeight="1" x14ac:dyDescent="0.25">
      <c r="A30" s="191"/>
      <c r="B30" s="194"/>
      <c r="C30" s="191" t="s">
        <v>282</v>
      </c>
      <c r="D30" s="188" t="s">
        <v>133</v>
      </c>
      <c r="E30" s="117" t="s">
        <v>137</v>
      </c>
      <c r="F30" s="117" t="s">
        <v>163</v>
      </c>
      <c r="G30" s="118" t="s">
        <v>71</v>
      </c>
      <c r="H30" s="118">
        <v>780</v>
      </c>
      <c r="I30" s="118">
        <v>797</v>
      </c>
      <c r="J30" s="122">
        <v>1</v>
      </c>
      <c r="K30" s="122">
        <v>1</v>
      </c>
      <c r="L30" s="118"/>
      <c r="M30" s="117" t="s">
        <v>135</v>
      </c>
      <c r="N30" s="175"/>
      <c r="O30" s="114"/>
    </row>
    <row r="31" spans="1:15" s="115" customFormat="1" ht="22.5" x14ac:dyDescent="0.25">
      <c r="A31" s="191"/>
      <c r="B31" s="194"/>
      <c r="C31" s="191"/>
      <c r="D31" s="188"/>
      <c r="E31" s="117" t="s">
        <v>132</v>
      </c>
      <c r="F31" s="117" t="s">
        <v>246</v>
      </c>
      <c r="G31" s="118" t="s">
        <v>283</v>
      </c>
      <c r="H31" s="118">
        <v>44</v>
      </c>
      <c r="I31" s="118">
        <v>44</v>
      </c>
      <c r="J31" s="122">
        <v>1</v>
      </c>
      <c r="K31" s="122">
        <v>1</v>
      </c>
      <c r="L31" s="118"/>
      <c r="M31" s="117" t="s">
        <v>281</v>
      </c>
      <c r="N31" s="176"/>
      <c r="O31" s="114"/>
    </row>
    <row r="32" spans="1:15" s="115" customFormat="1" ht="57.75" customHeight="1" x14ac:dyDescent="0.25">
      <c r="A32" s="177" t="s">
        <v>284</v>
      </c>
      <c r="B32" s="177" t="s">
        <v>285</v>
      </c>
      <c r="C32" s="191" t="s">
        <v>286</v>
      </c>
      <c r="D32" s="188" t="s">
        <v>164</v>
      </c>
      <c r="E32" s="117" t="s">
        <v>137</v>
      </c>
      <c r="F32" s="117" t="s">
        <v>287</v>
      </c>
      <c r="G32" s="118" t="s">
        <v>68</v>
      </c>
      <c r="H32" s="118">
        <v>6</v>
      </c>
      <c r="I32" s="118">
        <v>6</v>
      </c>
      <c r="J32" s="122">
        <v>1</v>
      </c>
      <c r="K32" s="183">
        <v>1</v>
      </c>
      <c r="L32" s="125" t="s">
        <v>16</v>
      </c>
      <c r="M32" s="117" t="s">
        <v>281</v>
      </c>
      <c r="N32" s="174">
        <v>1.0149999999999999</v>
      </c>
      <c r="O32" s="116"/>
    </row>
    <row r="33" spans="1:15" s="115" customFormat="1" ht="73.5" customHeight="1" x14ac:dyDescent="0.25">
      <c r="A33" s="178"/>
      <c r="B33" s="178"/>
      <c r="C33" s="191"/>
      <c r="D33" s="188"/>
      <c r="E33" s="126" t="s">
        <v>137</v>
      </c>
      <c r="F33" s="117" t="s">
        <v>288</v>
      </c>
      <c r="G33" s="118" t="s">
        <v>68</v>
      </c>
      <c r="H33" s="118">
        <v>96</v>
      </c>
      <c r="I33" s="118">
        <v>96</v>
      </c>
      <c r="J33" s="122">
        <v>1</v>
      </c>
      <c r="K33" s="184"/>
      <c r="L33" s="117"/>
      <c r="M33" s="117" t="s">
        <v>281</v>
      </c>
      <c r="N33" s="175"/>
      <c r="O33" s="116"/>
    </row>
    <row r="34" spans="1:15" s="115" customFormat="1" ht="22.5" x14ac:dyDescent="0.25">
      <c r="A34" s="178"/>
      <c r="B34" s="178"/>
      <c r="C34" s="191"/>
      <c r="D34" s="188"/>
      <c r="E34" s="117" t="s">
        <v>142</v>
      </c>
      <c r="F34" s="117" t="s">
        <v>289</v>
      </c>
      <c r="G34" s="118" t="s">
        <v>71</v>
      </c>
      <c r="H34" s="118">
        <v>470</v>
      </c>
      <c r="I34" s="118">
        <v>530</v>
      </c>
      <c r="J34" s="118" t="s">
        <v>290</v>
      </c>
      <c r="K34" s="118" t="s">
        <v>290</v>
      </c>
      <c r="L34" s="117"/>
      <c r="M34" s="117" t="s">
        <v>135</v>
      </c>
      <c r="N34" s="175"/>
      <c r="O34" s="114"/>
    </row>
    <row r="35" spans="1:15" s="115" customFormat="1" ht="56.25" customHeight="1" x14ac:dyDescent="0.25">
      <c r="A35" s="178"/>
      <c r="B35" s="178"/>
      <c r="C35" s="177" t="s">
        <v>140</v>
      </c>
      <c r="D35" s="169" t="s">
        <v>93</v>
      </c>
      <c r="E35" s="117" t="s">
        <v>137</v>
      </c>
      <c r="F35" s="126" t="s">
        <v>311</v>
      </c>
      <c r="G35" s="117" t="s">
        <v>68</v>
      </c>
      <c r="H35" s="117">
        <v>94.2</v>
      </c>
      <c r="I35" s="117">
        <v>94.1</v>
      </c>
      <c r="J35" s="127">
        <v>0.999</v>
      </c>
      <c r="K35" s="185">
        <v>0.999</v>
      </c>
      <c r="L35" s="117" t="s">
        <v>291</v>
      </c>
      <c r="M35" s="117" t="s">
        <v>135</v>
      </c>
      <c r="N35" s="175"/>
      <c r="O35" s="116"/>
    </row>
    <row r="36" spans="1:15" s="115" customFormat="1" ht="59.25" customHeight="1" x14ac:dyDescent="0.25">
      <c r="A36" s="178"/>
      <c r="B36" s="178"/>
      <c r="C36" s="178"/>
      <c r="D36" s="170"/>
      <c r="E36" s="117" t="s">
        <v>137</v>
      </c>
      <c r="F36" s="126" t="s">
        <v>312</v>
      </c>
      <c r="G36" s="117" t="s">
        <v>68</v>
      </c>
      <c r="H36" s="117">
        <v>94.7</v>
      </c>
      <c r="I36" s="117">
        <v>94.8</v>
      </c>
      <c r="J36" s="127">
        <v>1</v>
      </c>
      <c r="K36" s="186"/>
      <c r="L36" s="117"/>
      <c r="M36" s="117" t="s">
        <v>135</v>
      </c>
      <c r="N36" s="175"/>
      <c r="O36" s="116"/>
    </row>
    <row r="37" spans="1:15" s="115" customFormat="1" ht="57.75" customHeight="1" x14ac:dyDescent="0.25">
      <c r="A37" s="178"/>
      <c r="B37" s="178"/>
      <c r="C37" s="178"/>
      <c r="D37" s="170"/>
      <c r="E37" s="117" t="s">
        <v>137</v>
      </c>
      <c r="F37" s="126" t="s">
        <v>313</v>
      </c>
      <c r="G37" s="117" t="s">
        <v>68</v>
      </c>
      <c r="H37" s="117">
        <v>93.7</v>
      </c>
      <c r="I37" s="117">
        <v>92.9</v>
      </c>
      <c r="J37" s="127">
        <v>0.99099999999999999</v>
      </c>
      <c r="K37" s="186"/>
      <c r="L37" s="117"/>
      <c r="M37" s="117" t="s">
        <v>135</v>
      </c>
      <c r="N37" s="175"/>
      <c r="O37" s="116"/>
    </row>
    <row r="38" spans="1:15" s="115" customFormat="1" ht="66.75" customHeight="1" x14ac:dyDescent="0.25">
      <c r="A38" s="178"/>
      <c r="B38" s="178"/>
      <c r="C38" s="178"/>
      <c r="D38" s="170"/>
      <c r="E38" s="117" t="s">
        <v>137</v>
      </c>
      <c r="F38" s="126" t="s">
        <v>314</v>
      </c>
      <c r="G38" s="117" t="s">
        <v>68</v>
      </c>
      <c r="H38" s="117">
        <v>98</v>
      </c>
      <c r="I38" s="117">
        <v>98</v>
      </c>
      <c r="J38" s="127">
        <v>1</v>
      </c>
      <c r="K38" s="186"/>
      <c r="L38" s="117"/>
      <c r="M38" s="117" t="s">
        <v>292</v>
      </c>
      <c r="N38" s="175"/>
      <c r="O38" s="116"/>
    </row>
    <row r="39" spans="1:15" s="115" customFormat="1" ht="59.25" customHeight="1" x14ac:dyDescent="0.25">
      <c r="A39" s="178"/>
      <c r="B39" s="178"/>
      <c r="C39" s="178"/>
      <c r="D39" s="170"/>
      <c r="E39" s="117" t="s">
        <v>137</v>
      </c>
      <c r="F39" s="128" t="s">
        <v>315</v>
      </c>
      <c r="G39" s="117" t="s">
        <v>136</v>
      </c>
      <c r="H39" s="117">
        <v>70</v>
      </c>
      <c r="I39" s="117">
        <v>74</v>
      </c>
      <c r="J39" s="127">
        <v>1</v>
      </c>
      <c r="K39" s="186"/>
      <c r="L39" s="117"/>
      <c r="M39" s="117" t="s">
        <v>135</v>
      </c>
      <c r="N39" s="175"/>
      <c r="O39" s="116"/>
    </row>
    <row r="40" spans="1:15" s="115" customFormat="1" ht="57" customHeight="1" x14ac:dyDescent="0.25">
      <c r="A40" s="178"/>
      <c r="B40" s="178"/>
      <c r="C40" s="178"/>
      <c r="D40" s="170"/>
      <c r="E40" s="117" t="s">
        <v>137</v>
      </c>
      <c r="F40" s="128" t="s">
        <v>316</v>
      </c>
      <c r="G40" s="117" t="s">
        <v>68</v>
      </c>
      <c r="H40" s="117">
        <v>83</v>
      </c>
      <c r="I40" s="117">
        <v>86</v>
      </c>
      <c r="J40" s="127">
        <v>1</v>
      </c>
      <c r="K40" s="186"/>
      <c r="L40" s="117"/>
      <c r="M40" s="117" t="s">
        <v>135</v>
      </c>
      <c r="N40" s="175"/>
      <c r="O40" s="116"/>
    </row>
    <row r="41" spans="1:15" s="115" customFormat="1" ht="62.25" customHeight="1" x14ac:dyDescent="0.25">
      <c r="A41" s="178"/>
      <c r="B41" s="178"/>
      <c r="C41" s="178"/>
      <c r="D41" s="170"/>
      <c r="E41" s="117" t="s">
        <v>137</v>
      </c>
      <c r="F41" s="128" t="s">
        <v>317</v>
      </c>
      <c r="G41" s="117"/>
      <c r="H41" s="117">
        <v>92.4</v>
      </c>
      <c r="I41" s="117">
        <v>92.4</v>
      </c>
      <c r="J41" s="127">
        <v>1</v>
      </c>
      <c r="K41" s="186"/>
      <c r="L41" s="117"/>
      <c r="M41" s="117" t="s">
        <v>135</v>
      </c>
      <c r="N41" s="175"/>
      <c r="O41" s="116"/>
    </row>
    <row r="42" spans="1:15" s="115" customFormat="1" ht="58.5" customHeight="1" x14ac:dyDescent="0.25">
      <c r="A42" s="178"/>
      <c r="B42" s="178"/>
      <c r="C42" s="178"/>
      <c r="D42" s="170"/>
      <c r="E42" s="117" t="s">
        <v>137</v>
      </c>
      <c r="F42" s="128" t="s">
        <v>318</v>
      </c>
      <c r="G42" s="117"/>
      <c r="H42" s="117" t="s">
        <v>293</v>
      </c>
      <c r="I42" s="117" t="s">
        <v>293</v>
      </c>
      <c r="J42" s="127">
        <v>1</v>
      </c>
      <c r="K42" s="187"/>
      <c r="L42" s="117"/>
      <c r="M42" s="117" t="s">
        <v>135</v>
      </c>
      <c r="N42" s="175"/>
      <c r="O42" s="116"/>
    </row>
    <row r="43" spans="1:15" s="115" customFormat="1" ht="78.75" x14ac:dyDescent="0.25">
      <c r="A43" s="178"/>
      <c r="B43" s="178"/>
      <c r="C43" s="178"/>
      <c r="D43" s="170"/>
      <c r="E43" s="117" t="s">
        <v>132</v>
      </c>
      <c r="F43" s="128" t="s">
        <v>319</v>
      </c>
      <c r="G43" s="117" t="s">
        <v>71</v>
      </c>
      <c r="H43" s="117">
        <v>35</v>
      </c>
      <c r="I43" s="117">
        <v>33</v>
      </c>
      <c r="J43" s="127">
        <v>0.94299999999999995</v>
      </c>
      <c r="K43" s="193">
        <v>1</v>
      </c>
      <c r="L43" s="117"/>
      <c r="M43" s="117" t="s">
        <v>135</v>
      </c>
      <c r="N43" s="175"/>
      <c r="O43" s="116"/>
    </row>
    <row r="44" spans="1:15" s="115" customFormat="1" ht="67.5" x14ac:dyDescent="0.25">
      <c r="A44" s="178"/>
      <c r="B44" s="178"/>
      <c r="C44" s="178"/>
      <c r="D44" s="170"/>
      <c r="E44" s="117" t="s">
        <v>132</v>
      </c>
      <c r="F44" s="128" t="s">
        <v>320</v>
      </c>
      <c r="G44" s="117" t="s">
        <v>71</v>
      </c>
      <c r="H44" s="117">
        <v>38</v>
      </c>
      <c r="I44" s="117">
        <v>36</v>
      </c>
      <c r="J44" s="127">
        <v>0.94699999999999995</v>
      </c>
      <c r="K44" s="193"/>
      <c r="L44" s="117"/>
      <c r="M44" s="117" t="s">
        <v>135</v>
      </c>
      <c r="N44" s="175"/>
      <c r="O44" s="116"/>
    </row>
    <row r="45" spans="1:15" s="115" customFormat="1" ht="78.75" x14ac:dyDescent="0.25">
      <c r="A45" s="178"/>
      <c r="B45" s="178"/>
      <c r="C45" s="178"/>
      <c r="D45" s="170"/>
      <c r="E45" s="117" t="s">
        <v>132</v>
      </c>
      <c r="F45" s="128" t="s">
        <v>321</v>
      </c>
      <c r="G45" s="117" t="s">
        <v>71</v>
      </c>
      <c r="H45" s="117">
        <v>80</v>
      </c>
      <c r="I45" s="117">
        <v>82</v>
      </c>
      <c r="J45" s="127">
        <v>1.0249999999999999</v>
      </c>
      <c r="K45" s="193"/>
      <c r="L45" s="117"/>
      <c r="M45" s="117" t="s">
        <v>135</v>
      </c>
      <c r="N45" s="175"/>
      <c r="O45" s="116"/>
    </row>
    <row r="46" spans="1:15" s="115" customFormat="1" ht="78.75" x14ac:dyDescent="0.25">
      <c r="A46" s="178"/>
      <c r="B46" s="178"/>
      <c r="C46" s="178"/>
      <c r="D46" s="170"/>
      <c r="E46" s="117" t="s">
        <v>132</v>
      </c>
      <c r="F46" s="128" t="s">
        <v>322</v>
      </c>
      <c r="G46" s="117" t="s">
        <v>71</v>
      </c>
      <c r="H46" s="117">
        <v>58</v>
      </c>
      <c r="I46" s="117">
        <v>56</v>
      </c>
      <c r="J46" s="127">
        <v>0.96599999999999997</v>
      </c>
      <c r="K46" s="193"/>
      <c r="L46" s="117"/>
      <c r="M46" s="117" t="s">
        <v>135</v>
      </c>
      <c r="N46" s="175"/>
      <c r="O46" s="116"/>
    </row>
    <row r="47" spans="1:15" s="115" customFormat="1" ht="78.75" x14ac:dyDescent="0.25">
      <c r="A47" s="178"/>
      <c r="B47" s="178"/>
      <c r="C47" s="178"/>
      <c r="D47" s="170"/>
      <c r="E47" s="117" t="s">
        <v>132</v>
      </c>
      <c r="F47" s="128" t="s">
        <v>323</v>
      </c>
      <c r="G47" s="117" t="s">
        <v>71</v>
      </c>
      <c r="H47" s="117">
        <v>30</v>
      </c>
      <c r="I47" s="117">
        <v>31</v>
      </c>
      <c r="J47" s="127">
        <v>1.0329999999999999</v>
      </c>
      <c r="K47" s="193"/>
      <c r="L47" s="117"/>
      <c r="M47" s="117" t="s">
        <v>135</v>
      </c>
      <c r="N47" s="175"/>
      <c r="O47" s="116"/>
    </row>
    <row r="48" spans="1:15" s="115" customFormat="1" ht="78.75" x14ac:dyDescent="0.25">
      <c r="A48" s="178"/>
      <c r="B48" s="178"/>
      <c r="C48" s="178"/>
      <c r="D48" s="170"/>
      <c r="E48" s="117" t="s">
        <v>132</v>
      </c>
      <c r="F48" s="128" t="s">
        <v>324</v>
      </c>
      <c r="G48" s="117" t="s">
        <v>71</v>
      </c>
      <c r="H48" s="117">
        <v>24</v>
      </c>
      <c r="I48" s="117">
        <v>24</v>
      </c>
      <c r="J48" s="127">
        <v>1</v>
      </c>
      <c r="K48" s="193"/>
      <c r="L48" s="117"/>
      <c r="M48" s="117" t="s">
        <v>135</v>
      </c>
      <c r="N48" s="175"/>
      <c r="O48" s="116"/>
    </row>
    <row r="49" spans="1:15" s="115" customFormat="1" ht="69.75" customHeight="1" x14ac:dyDescent="0.25">
      <c r="A49" s="178"/>
      <c r="B49" s="178"/>
      <c r="C49" s="178"/>
      <c r="D49" s="170"/>
      <c r="E49" s="117" t="s">
        <v>132</v>
      </c>
      <c r="F49" s="128" t="s">
        <v>325</v>
      </c>
      <c r="G49" s="117" t="s">
        <v>71</v>
      </c>
      <c r="H49" s="117">
        <v>53</v>
      </c>
      <c r="I49" s="117">
        <v>55</v>
      </c>
      <c r="J49" s="127">
        <v>1.038</v>
      </c>
      <c r="K49" s="193"/>
      <c r="L49" s="191"/>
      <c r="M49" s="117" t="s">
        <v>135</v>
      </c>
      <c r="N49" s="175"/>
      <c r="O49" s="116"/>
    </row>
    <row r="50" spans="1:15" s="115" customFormat="1" ht="67.5" x14ac:dyDescent="0.25">
      <c r="A50" s="178"/>
      <c r="B50" s="178"/>
      <c r="C50" s="179"/>
      <c r="D50" s="171"/>
      <c r="E50" s="117" t="s">
        <v>132</v>
      </c>
      <c r="F50" s="128" t="s">
        <v>326</v>
      </c>
      <c r="G50" s="117" t="s">
        <v>71</v>
      </c>
      <c r="H50" s="117">
        <v>22</v>
      </c>
      <c r="I50" s="117">
        <v>23</v>
      </c>
      <c r="J50" s="127">
        <v>1.0449999999999999</v>
      </c>
      <c r="K50" s="193"/>
      <c r="L50" s="191"/>
      <c r="M50" s="117" t="s">
        <v>131</v>
      </c>
      <c r="N50" s="175"/>
      <c r="O50" s="116"/>
    </row>
    <row r="51" spans="1:15" s="115" customFormat="1" ht="70.5" customHeight="1" x14ac:dyDescent="0.25">
      <c r="A51" s="178"/>
      <c r="B51" s="178"/>
      <c r="C51" s="191" t="s">
        <v>139</v>
      </c>
      <c r="D51" s="169" t="s">
        <v>93</v>
      </c>
      <c r="E51" s="117" t="s">
        <v>137</v>
      </c>
      <c r="F51" s="117" t="s">
        <v>327</v>
      </c>
      <c r="G51" s="117" t="s">
        <v>68</v>
      </c>
      <c r="H51" s="117">
        <v>0</v>
      </c>
      <c r="I51" s="117">
        <v>0</v>
      </c>
      <c r="J51" s="127">
        <v>1</v>
      </c>
      <c r="K51" s="180">
        <v>1</v>
      </c>
      <c r="L51" s="117"/>
      <c r="M51" s="117" t="s">
        <v>135</v>
      </c>
      <c r="N51" s="175"/>
      <c r="O51" s="116"/>
    </row>
    <row r="52" spans="1:15" s="115" customFormat="1" ht="70.5" customHeight="1" x14ac:dyDescent="0.25">
      <c r="A52" s="178"/>
      <c r="B52" s="178"/>
      <c r="C52" s="191"/>
      <c r="D52" s="170"/>
      <c r="E52" s="117" t="s">
        <v>137</v>
      </c>
      <c r="F52" s="117" t="s">
        <v>328</v>
      </c>
      <c r="G52" s="117" t="s">
        <v>68</v>
      </c>
      <c r="H52" s="117" t="s">
        <v>294</v>
      </c>
      <c r="I52" s="117">
        <v>97</v>
      </c>
      <c r="J52" s="127">
        <v>1</v>
      </c>
      <c r="K52" s="181"/>
      <c r="L52" s="117"/>
      <c r="M52" s="117" t="s">
        <v>135</v>
      </c>
      <c r="N52" s="175"/>
      <c r="O52" s="116"/>
    </row>
    <row r="53" spans="1:15" s="115" customFormat="1" ht="59.25" customHeight="1" x14ac:dyDescent="0.25">
      <c r="A53" s="178"/>
      <c r="B53" s="178"/>
      <c r="C53" s="191"/>
      <c r="D53" s="170"/>
      <c r="E53" s="117" t="s">
        <v>137</v>
      </c>
      <c r="F53" s="117" t="s">
        <v>329</v>
      </c>
      <c r="G53" s="117" t="s">
        <v>68</v>
      </c>
      <c r="H53" s="117">
        <v>90</v>
      </c>
      <c r="I53" s="117">
        <v>90</v>
      </c>
      <c r="J53" s="127">
        <v>1</v>
      </c>
      <c r="K53" s="181"/>
      <c r="L53" s="117"/>
      <c r="M53" s="117" t="s">
        <v>135</v>
      </c>
      <c r="N53" s="175"/>
      <c r="O53" s="116"/>
    </row>
    <row r="54" spans="1:15" s="115" customFormat="1" ht="58.5" customHeight="1" x14ac:dyDescent="0.25">
      <c r="A54" s="178"/>
      <c r="B54" s="178"/>
      <c r="C54" s="191"/>
      <c r="D54" s="170"/>
      <c r="E54" s="117" t="s">
        <v>137</v>
      </c>
      <c r="F54" s="117" t="s">
        <v>330</v>
      </c>
      <c r="G54" s="117" t="s">
        <v>68</v>
      </c>
      <c r="H54" s="117" t="s">
        <v>295</v>
      </c>
      <c r="I54" s="117" t="s">
        <v>295</v>
      </c>
      <c r="J54" s="127">
        <v>1</v>
      </c>
      <c r="K54" s="182"/>
      <c r="L54" s="117"/>
      <c r="M54" s="117" t="s">
        <v>135</v>
      </c>
      <c r="N54" s="175"/>
      <c r="O54" s="116"/>
    </row>
    <row r="55" spans="1:15" s="115" customFormat="1" ht="72" customHeight="1" x14ac:dyDescent="0.25">
      <c r="A55" s="178"/>
      <c r="B55" s="178"/>
      <c r="C55" s="191"/>
      <c r="D55" s="170"/>
      <c r="E55" s="117" t="s">
        <v>132</v>
      </c>
      <c r="F55" s="117" t="s">
        <v>327</v>
      </c>
      <c r="G55" s="117" t="s">
        <v>71</v>
      </c>
      <c r="H55" s="118">
        <v>0</v>
      </c>
      <c r="I55" s="118">
        <v>0</v>
      </c>
      <c r="J55" s="129">
        <v>1</v>
      </c>
      <c r="K55" s="192">
        <v>0.98899999999999999</v>
      </c>
      <c r="L55" s="130"/>
      <c r="M55" s="117" t="s">
        <v>135</v>
      </c>
      <c r="N55" s="175"/>
      <c r="O55" s="116"/>
    </row>
    <row r="56" spans="1:15" s="115" customFormat="1" ht="69" customHeight="1" x14ac:dyDescent="0.25">
      <c r="A56" s="178"/>
      <c r="B56" s="178"/>
      <c r="C56" s="191"/>
      <c r="D56" s="170"/>
      <c r="E56" s="117" t="s">
        <v>132</v>
      </c>
      <c r="F56" s="117" t="s">
        <v>328</v>
      </c>
      <c r="G56" s="117" t="s">
        <v>71</v>
      </c>
      <c r="H56" s="118">
        <v>23</v>
      </c>
      <c r="I56" s="118">
        <v>22</v>
      </c>
      <c r="J56" s="129">
        <v>0.95699999999999996</v>
      </c>
      <c r="K56" s="192"/>
      <c r="L56" s="118" t="s">
        <v>296</v>
      </c>
      <c r="M56" s="117" t="s">
        <v>135</v>
      </c>
      <c r="N56" s="175"/>
      <c r="O56" s="116"/>
    </row>
    <row r="57" spans="1:15" s="115" customFormat="1" ht="57.75" customHeight="1" x14ac:dyDescent="0.25">
      <c r="A57" s="178"/>
      <c r="B57" s="178"/>
      <c r="C57" s="191"/>
      <c r="D57" s="170"/>
      <c r="E57" s="117" t="s">
        <v>132</v>
      </c>
      <c r="F57" s="117" t="s">
        <v>329</v>
      </c>
      <c r="G57" s="117" t="s">
        <v>71</v>
      </c>
      <c r="H57" s="118">
        <v>20</v>
      </c>
      <c r="I57" s="118">
        <v>20</v>
      </c>
      <c r="J57" s="129">
        <v>1</v>
      </c>
      <c r="K57" s="192"/>
      <c r="L57" s="118"/>
      <c r="M57" s="117" t="s">
        <v>135</v>
      </c>
      <c r="N57" s="175"/>
      <c r="O57" s="116"/>
    </row>
    <row r="58" spans="1:15" s="115" customFormat="1" ht="64.5" customHeight="1" x14ac:dyDescent="0.25">
      <c r="A58" s="179"/>
      <c r="B58" s="179"/>
      <c r="C58" s="191"/>
      <c r="D58" s="171"/>
      <c r="E58" s="117" t="s">
        <v>132</v>
      </c>
      <c r="F58" s="117" t="s">
        <v>330</v>
      </c>
      <c r="G58" s="117" t="s">
        <v>134</v>
      </c>
      <c r="H58" s="118">
        <v>16</v>
      </c>
      <c r="I58" s="118">
        <v>16</v>
      </c>
      <c r="J58" s="129">
        <v>1</v>
      </c>
      <c r="K58" s="192"/>
      <c r="L58" s="118"/>
      <c r="M58" s="117" t="s">
        <v>135</v>
      </c>
      <c r="N58" s="176"/>
      <c r="O58" s="116"/>
    </row>
    <row r="59" spans="1:15" s="115" customFormat="1" ht="67.5" x14ac:dyDescent="0.25">
      <c r="A59" s="177" t="s">
        <v>297</v>
      </c>
      <c r="B59" s="177" t="s">
        <v>298</v>
      </c>
      <c r="C59" s="191" t="s">
        <v>139</v>
      </c>
      <c r="D59" s="188" t="s">
        <v>93</v>
      </c>
      <c r="E59" s="117" t="s">
        <v>132</v>
      </c>
      <c r="F59" s="117" t="s">
        <v>331</v>
      </c>
      <c r="G59" s="118" t="s">
        <v>71</v>
      </c>
      <c r="H59" s="118">
        <v>14</v>
      </c>
      <c r="I59" s="118">
        <v>14</v>
      </c>
      <c r="J59" s="119">
        <v>1</v>
      </c>
      <c r="K59" s="192">
        <v>0.9</v>
      </c>
      <c r="L59" s="117"/>
      <c r="M59" s="117" t="s">
        <v>131</v>
      </c>
      <c r="N59" s="174">
        <v>1.006</v>
      </c>
      <c r="O59" s="116"/>
    </row>
    <row r="60" spans="1:15" s="115" customFormat="1" ht="67.5" x14ac:dyDescent="0.25">
      <c r="A60" s="178"/>
      <c r="B60" s="178"/>
      <c r="C60" s="191"/>
      <c r="D60" s="188"/>
      <c r="E60" s="117" t="s">
        <v>132</v>
      </c>
      <c r="F60" s="117" t="s">
        <v>331</v>
      </c>
      <c r="G60" s="118" t="s">
        <v>71</v>
      </c>
      <c r="H60" s="118">
        <v>20</v>
      </c>
      <c r="I60" s="118">
        <v>16</v>
      </c>
      <c r="J60" s="119">
        <v>0.8</v>
      </c>
      <c r="K60" s="192"/>
      <c r="L60" s="117" t="s">
        <v>299</v>
      </c>
      <c r="M60" s="117" t="s">
        <v>131</v>
      </c>
      <c r="N60" s="175"/>
      <c r="O60" s="116"/>
    </row>
    <row r="61" spans="1:15" s="115" customFormat="1" ht="101.25" x14ac:dyDescent="0.25">
      <c r="A61" s="178"/>
      <c r="B61" s="178"/>
      <c r="C61" s="191"/>
      <c r="D61" s="188"/>
      <c r="E61" s="117" t="s">
        <v>137</v>
      </c>
      <c r="F61" s="117" t="s">
        <v>332</v>
      </c>
      <c r="G61" s="117" t="s">
        <v>68</v>
      </c>
      <c r="H61" s="117">
        <v>70</v>
      </c>
      <c r="I61" s="117">
        <v>70</v>
      </c>
      <c r="J61" s="120">
        <v>1</v>
      </c>
      <c r="K61" s="119" t="s">
        <v>270</v>
      </c>
      <c r="L61" s="123"/>
      <c r="M61" s="117" t="s">
        <v>131</v>
      </c>
      <c r="N61" s="175"/>
      <c r="O61" s="116"/>
    </row>
    <row r="62" spans="1:15" s="115" customFormat="1" ht="101.25" x14ac:dyDescent="0.25">
      <c r="A62" s="178"/>
      <c r="B62" s="178"/>
      <c r="C62" s="191" t="s">
        <v>300</v>
      </c>
      <c r="D62" s="188" t="s">
        <v>93</v>
      </c>
      <c r="E62" s="117" t="s">
        <v>137</v>
      </c>
      <c r="F62" s="117" t="s">
        <v>333</v>
      </c>
      <c r="G62" s="118" t="s">
        <v>68</v>
      </c>
      <c r="H62" s="118">
        <v>80</v>
      </c>
      <c r="I62" s="118">
        <v>83</v>
      </c>
      <c r="J62" s="119">
        <v>1</v>
      </c>
      <c r="K62" s="119" t="s">
        <v>270</v>
      </c>
      <c r="L62" s="117"/>
      <c r="M62" s="117" t="s">
        <v>131</v>
      </c>
      <c r="N62" s="175"/>
      <c r="O62" s="114"/>
    </row>
    <row r="63" spans="1:15" s="115" customFormat="1" ht="78.75" x14ac:dyDescent="0.25">
      <c r="A63" s="178"/>
      <c r="B63" s="178"/>
      <c r="C63" s="191"/>
      <c r="D63" s="188"/>
      <c r="E63" s="117" t="s">
        <v>132</v>
      </c>
      <c r="F63" s="117" t="s">
        <v>321</v>
      </c>
      <c r="G63" s="117" t="s">
        <v>71</v>
      </c>
      <c r="H63" s="118">
        <v>14</v>
      </c>
      <c r="I63" s="118">
        <v>16</v>
      </c>
      <c r="J63" s="119">
        <v>1.1000000000000001</v>
      </c>
      <c r="K63" s="192" t="s">
        <v>290</v>
      </c>
      <c r="L63" s="117"/>
      <c r="M63" s="117" t="s">
        <v>131</v>
      </c>
      <c r="N63" s="175"/>
      <c r="O63" s="116"/>
    </row>
    <row r="64" spans="1:15" s="115" customFormat="1" ht="78.75" x14ac:dyDescent="0.25">
      <c r="A64" s="178"/>
      <c r="B64" s="178"/>
      <c r="C64" s="191"/>
      <c r="D64" s="188"/>
      <c r="E64" s="117" t="s">
        <v>132</v>
      </c>
      <c r="F64" s="117" t="s">
        <v>334</v>
      </c>
      <c r="G64" s="117" t="s">
        <v>71</v>
      </c>
      <c r="H64" s="118">
        <v>0</v>
      </c>
      <c r="I64" s="118">
        <v>6</v>
      </c>
      <c r="J64" s="119">
        <v>1.1000000000000001</v>
      </c>
      <c r="K64" s="192"/>
      <c r="L64" s="117"/>
      <c r="M64" s="117" t="s">
        <v>131</v>
      </c>
      <c r="N64" s="175"/>
      <c r="O64" s="116"/>
    </row>
    <row r="65" spans="1:15" s="115" customFormat="1" ht="112.5" x14ac:dyDescent="0.25">
      <c r="A65" s="178"/>
      <c r="B65" s="178"/>
      <c r="C65" s="189" t="s">
        <v>138</v>
      </c>
      <c r="D65" s="169" t="s">
        <v>93</v>
      </c>
      <c r="E65" s="117" t="s">
        <v>137</v>
      </c>
      <c r="F65" s="117" t="s">
        <v>301</v>
      </c>
      <c r="G65" s="118" t="s">
        <v>136</v>
      </c>
      <c r="H65" s="118">
        <v>70</v>
      </c>
      <c r="I65" s="118">
        <v>72</v>
      </c>
      <c r="J65" s="119">
        <v>1</v>
      </c>
      <c r="K65" s="192">
        <v>1</v>
      </c>
      <c r="L65" s="117"/>
      <c r="M65" s="117" t="s">
        <v>131</v>
      </c>
      <c r="N65" s="175"/>
      <c r="O65" s="114"/>
    </row>
    <row r="66" spans="1:15" s="115" customFormat="1" ht="90" x14ac:dyDescent="0.25">
      <c r="A66" s="178"/>
      <c r="B66" s="178"/>
      <c r="C66" s="190"/>
      <c r="D66" s="170"/>
      <c r="E66" s="117" t="s">
        <v>137</v>
      </c>
      <c r="F66" s="117" t="s">
        <v>302</v>
      </c>
      <c r="G66" s="118" t="s">
        <v>136</v>
      </c>
      <c r="H66" s="118">
        <v>70</v>
      </c>
      <c r="I66" s="118">
        <v>73</v>
      </c>
      <c r="J66" s="119">
        <v>1</v>
      </c>
      <c r="K66" s="192"/>
      <c r="L66" s="191"/>
      <c r="M66" s="117" t="s">
        <v>131</v>
      </c>
      <c r="N66" s="175"/>
      <c r="O66" s="114"/>
    </row>
    <row r="67" spans="1:15" s="115" customFormat="1" ht="90" x14ac:dyDescent="0.25">
      <c r="A67" s="178"/>
      <c r="B67" s="178"/>
      <c r="C67" s="190"/>
      <c r="D67" s="170"/>
      <c r="E67" s="117" t="s">
        <v>137</v>
      </c>
      <c r="F67" s="117" t="s">
        <v>303</v>
      </c>
      <c r="G67" s="118" t="s">
        <v>136</v>
      </c>
      <c r="H67" s="118">
        <v>0</v>
      </c>
      <c r="I67" s="118">
        <v>0</v>
      </c>
      <c r="J67" s="119">
        <v>1</v>
      </c>
      <c r="K67" s="192"/>
      <c r="L67" s="191"/>
      <c r="M67" s="117" t="s">
        <v>131</v>
      </c>
      <c r="N67" s="175"/>
      <c r="O67" s="114"/>
    </row>
    <row r="68" spans="1:15" s="115" customFormat="1" ht="67.5" x14ac:dyDescent="0.25">
      <c r="A68" s="178"/>
      <c r="B68" s="178"/>
      <c r="C68" s="190"/>
      <c r="D68" s="170"/>
      <c r="E68" s="117" t="s">
        <v>132</v>
      </c>
      <c r="F68" s="117" t="s">
        <v>335</v>
      </c>
      <c r="G68" s="118" t="s">
        <v>134</v>
      </c>
      <c r="H68" s="118">
        <v>43</v>
      </c>
      <c r="I68" s="118">
        <v>35</v>
      </c>
      <c r="J68" s="119">
        <v>0.81299999999999994</v>
      </c>
      <c r="K68" s="192">
        <v>0.92800000000000005</v>
      </c>
      <c r="L68" s="117" t="s">
        <v>299</v>
      </c>
      <c r="M68" s="117" t="s">
        <v>131</v>
      </c>
      <c r="N68" s="175"/>
      <c r="O68" s="116"/>
    </row>
    <row r="69" spans="1:15" s="115" customFormat="1" ht="67.5" x14ac:dyDescent="0.25">
      <c r="A69" s="178"/>
      <c r="B69" s="178"/>
      <c r="C69" s="190"/>
      <c r="D69" s="170"/>
      <c r="E69" s="117" t="s">
        <v>132</v>
      </c>
      <c r="F69" s="117" t="s">
        <v>336</v>
      </c>
      <c r="G69" s="118" t="s">
        <v>162</v>
      </c>
      <c r="H69" s="118">
        <v>45</v>
      </c>
      <c r="I69" s="118">
        <v>36</v>
      </c>
      <c r="J69" s="119">
        <v>0.8</v>
      </c>
      <c r="K69" s="192"/>
      <c r="L69" s="117" t="s">
        <v>299</v>
      </c>
      <c r="M69" s="117" t="s">
        <v>131</v>
      </c>
      <c r="N69" s="175"/>
      <c r="O69" s="116"/>
    </row>
    <row r="70" spans="1:15" s="115" customFormat="1" ht="78.75" x14ac:dyDescent="0.25">
      <c r="A70" s="178"/>
      <c r="B70" s="178"/>
      <c r="C70" s="190"/>
      <c r="D70" s="170"/>
      <c r="E70" s="117" t="s">
        <v>132</v>
      </c>
      <c r="F70" s="117" t="s">
        <v>337</v>
      </c>
      <c r="G70" s="118" t="s">
        <v>134</v>
      </c>
      <c r="H70" s="118">
        <v>89</v>
      </c>
      <c r="I70" s="118">
        <v>89</v>
      </c>
      <c r="J70" s="119">
        <v>1</v>
      </c>
      <c r="K70" s="192"/>
      <c r="L70" s="117"/>
      <c r="M70" s="117" t="s">
        <v>131</v>
      </c>
      <c r="N70" s="175"/>
      <c r="O70" s="116"/>
    </row>
    <row r="71" spans="1:15" s="115" customFormat="1" ht="78.75" x14ac:dyDescent="0.25">
      <c r="A71" s="178"/>
      <c r="B71" s="178"/>
      <c r="C71" s="190"/>
      <c r="D71" s="170"/>
      <c r="E71" s="117" t="s">
        <v>132</v>
      </c>
      <c r="F71" s="117" t="s">
        <v>338</v>
      </c>
      <c r="G71" s="118" t="s">
        <v>162</v>
      </c>
      <c r="H71" s="118">
        <v>92</v>
      </c>
      <c r="I71" s="118">
        <v>88</v>
      </c>
      <c r="J71" s="119">
        <v>0.95599999999999996</v>
      </c>
      <c r="K71" s="192"/>
      <c r="L71" s="117" t="s">
        <v>299</v>
      </c>
      <c r="M71" s="117" t="s">
        <v>131</v>
      </c>
      <c r="N71" s="175"/>
      <c r="O71" s="116"/>
    </row>
    <row r="72" spans="1:15" s="115" customFormat="1" ht="67.5" x14ac:dyDescent="0.25">
      <c r="A72" s="178"/>
      <c r="B72" s="178"/>
      <c r="C72" s="190"/>
      <c r="D72" s="170"/>
      <c r="E72" s="117" t="s">
        <v>132</v>
      </c>
      <c r="F72" s="117" t="s">
        <v>339</v>
      </c>
      <c r="G72" s="118" t="s">
        <v>134</v>
      </c>
      <c r="H72" s="118">
        <v>0</v>
      </c>
      <c r="I72" s="118">
        <v>0</v>
      </c>
      <c r="J72" s="119">
        <v>1</v>
      </c>
      <c r="K72" s="192"/>
      <c r="L72" s="117"/>
      <c r="M72" s="117" t="s">
        <v>131</v>
      </c>
      <c r="N72" s="175"/>
      <c r="O72" s="116"/>
    </row>
    <row r="73" spans="1:15" s="115" customFormat="1" ht="67.5" x14ac:dyDescent="0.25">
      <c r="A73" s="178"/>
      <c r="B73" s="178"/>
      <c r="C73" s="190"/>
      <c r="D73" s="170"/>
      <c r="E73" s="117" t="s">
        <v>132</v>
      </c>
      <c r="F73" s="117" t="s">
        <v>340</v>
      </c>
      <c r="G73" s="118" t="s">
        <v>162</v>
      </c>
      <c r="H73" s="118">
        <v>0</v>
      </c>
      <c r="I73" s="118">
        <v>0</v>
      </c>
      <c r="J73" s="119">
        <v>1</v>
      </c>
      <c r="K73" s="192"/>
      <c r="L73" s="117"/>
      <c r="M73" s="117" t="s">
        <v>131</v>
      </c>
      <c r="N73" s="175"/>
      <c r="O73" s="116"/>
    </row>
    <row r="74" spans="1:15" s="115" customFormat="1" ht="112.5" x14ac:dyDescent="0.25">
      <c r="A74" s="178"/>
      <c r="B74" s="178"/>
      <c r="C74" s="191" t="s">
        <v>304</v>
      </c>
      <c r="D74" s="191" t="s">
        <v>133</v>
      </c>
      <c r="E74" s="117" t="s">
        <v>137</v>
      </c>
      <c r="F74" s="117" t="s">
        <v>305</v>
      </c>
      <c r="G74" s="118" t="s">
        <v>68</v>
      </c>
      <c r="H74" s="118">
        <v>5</v>
      </c>
      <c r="I74" s="118">
        <v>0</v>
      </c>
      <c r="J74" s="119">
        <v>1</v>
      </c>
      <c r="K74" s="192">
        <v>1</v>
      </c>
      <c r="L74" s="117" t="s">
        <v>341</v>
      </c>
      <c r="M74" s="117" t="s">
        <v>281</v>
      </c>
      <c r="N74" s="175"/>
      <c r="O74" s="114"/>
    </row>
    <row r="75" spans="1:15" s="115" customFormat="1" ht="112.5" x14ac:dyDescent="0.25">
      <c r="A75" s="178"/>
      <c r="B75" s="178"/>
      <c r="C75" s="191"/>
      <c r="D75" s="191"/>
      <c r="E75" s="117" t="s">
        <v>137</v>
      </c>
      <c r="F75" s="117" t="s">
        <v>306</v>
      </c>
      <c r="G75" s="118" t="s">
        <v>68</v>
      </c>
      <c r="H75" s="118">
        <v>5</v>
      </c>
      <c r="I75" s="118">
        <v>0</v>
      </c>
      <c r="J75" s="119">
        <v>1</v>
      </c>
      <c r="K75" s="192"/>
      <c r="L75" s="117" t="s">
        <v>341</v>
      </c>
      <c r="M75" s="117" t="s">
        <v>281</v>
      </c>
      <c r="N75" s="175"/>
      <c r="O75" s="114"/>
    </row>
    <row r="76" spans="1:15" s="115" customFormat="1" ht="45" x14ac:dyDescent="0.25">
      <c r="A76" s="178"/>
      <c r="B76" s="178"/>
      <c r="C76" s="191"/>
      <c r="D76" s="191"/>
      <c r="E76" s="117" t="s">
        <v>137</v>
      </c>
      <c r="F76" s="117" t="s">
        <v>273</v>
      </c>
      <c r="G76" s="118" t="s">
        <v>71</v>
      </c>
      <c r="H76" s="118">
        <v>1740</v>
      </c>
      <c r="I76" s="118">
        <v>1810</v>
      </c>
      <c r="J76" s="119">
        <v>1</v>
      </c>
      <c r="K76" s="192"/>
      <c r="L76" s="117"/>
      <c r="M76" s="117" t="s">
        <v>281</v>
      </c>
      <c r="N76" s="175"/>
      <c r="O76" s="114"/>
    </row>
    <row r="77" spans="1:15" s="115" customFormat="1" ht="33.75" customHeight="1" x14ac:dyDescent="0.25">
      <c r="A77" s="178"/>
      <c r="B77" s="178"/>
      <c r="C77" s="191"/>
      <c r="D77" s="191"/>
      <c r="E77" s="117" t="s">
        <v>132</v>
      </c>
      <c r="F77" s="117" t="s">
        <v>246</v>
      </c>
      <c r="G77" s="117" t="s">
        <v>249</v>
      </c>
      <c r="H77" s="117">
        <v>22</v>
      </c>
      <c r="I77" s="117">
        <v>23</v>
      </c>
      <c r="J77" s="120">
        <v>1.0449999999999999</v>
      </c>
      <c r="K77" s="120">
        <v>1.0449999999999999</v>
      </c>
      <c r="L77" s="117"/>
      <c r="M77" s="117" t="s">
        <v>131</v>
      </c>
      <c r="N77" s="175"/>
      <c r="O77" s="114"/>
    </row>
    <row r="78" spans="1:15" s="115" customFormat="1" ht="78.75" x14ac:dyDescent="0.25">
      <c r="A78" s="178"/>
      <c r="B78" s="178"/>
      <c r="C78" s="118" t="s">
        <v>307</v>
      </c>
      <c r="D78" s="118" t="s">
        <v>93</v>
      </c>
      <c r="E78" s="118" t="s">
        <v>132</v>
      </c>
      <c r="F78" s="118" t="s">
        <v>334</v>
      </c>
      <c r="G78" s="118" t="s">
        <v>134</v>
      </c>
      <c r="H78" s="119" t="s">
        <v>342</v>
      </c>
      <c r="I78" s="118" t="s">
        <v>342</v>
      </c>
      <c r="J78" s="119" t="s">
        <v>342</v>
      </c>
      <c r="K78" s="119" t="s">
        <v>342</v>
      </c>
      <c r="L78" s="118" t="s">
        <v>342</v>
      </c>
      <c r="M78" s="117" t="s">
        <v>342</v>
      </c>
      <c r="N78" s="175"/>
      <c r="O78" s="116"/>
    </row>
    <row r="79" spans="1:15" s="115" customFormat="1" ht="67.5" x14ac:dyDescent="0.25">
      <c r="A79" s="178"/>
      <c r="B79" s="178"/>
      <c r="C79" s="188" t="s">
        <v>308</v>
      </c>
      <c r="D79" s="169" t="s">
        <v>133</v>
      </c>
      <c r="E79" s="118" t="s">
        <v>137</v>
      </c>
      <c r="F79" s="118" t="s">
        <v>309</v>
      </c>
      <c r="G79" s="118" t="s">
        <v>136</v>
      </c>
      <c r="H79" s="118">
        <v>20</v>
      </c>
      <c r="I79" s="118">
        <v>20</v>
      </c>
      <c r="J79" s="119">
        <v>1</v>
      </c>
      <c r="K79" s="172">
        <v>1</v>
      </c>
      <c r="L79" s="118"/>
      <c r="M79" s="117" t="s">
        <v>281</v>
      </c>
      <c r="N79" s="175"/>
      <c r="O79" s="114"/>
    </row>
    <row r="80" spans="1:15" s="115" customFormat="1" ht="67.5" x14ac:dyDescent="0.25">
      <c r="A80" s="178"/>
      <c r="B80" s="178"/>
      <c r="C80" s="188"/>
      <c r="D80" s="170"/>
      <c r="E80" s="118" t="s">
        <v>137</v>
      </c>
      <c r="F80" s="118" t="s">
        <v>288</v>
      </c>
      <c r="G80" s="118" t="s">
        <v>136</v>
      </c>
      <c r="H80" s="118">
        <v>70</v>
      </c>
      <c r="I80" s="118">
        <v>70</v>
      </c>
      <c r="J80" s="119">
        <v>1</v>
      </c>
      <c r="K80" s="173"/>
      <c r="L80" s="118"/>
      <c r="M80" s="117" t="s">
        <v>281</v>
      </c>
      <c r="N80" s="175"/>
      <c r="O80" s="114"/>
    </row>
    <row r="81" spans="1:15" s="115" customFormat="1" ht="22.5" x14ac:dyDescent="0.25">
      <c r="A81" s="178"/>
      <c r="B81" s="178"/>
      <c r="C81" s="188"/>
      <c r="D81" s="171"/>
      <c r="E81" s="118" t="s">
        <v>132</v>
      </c>
      <c r="F81" s="118" t="s">
        <v>289</v>
      </c>
      <c r="G81" s="118" t="s">
        <v>71</v>
      </c>
      <c r="H81" s="118">
        <v>299</v>
      </c>
      <c r="I81" s="118">
        <v>339</v>
      </c>
      <c r="J81" s="119">
        <v>1.1000000000000001</v>
      </c>
      <c r="K81" s="119">
        <v>1.1000000000000001</v>
      </c>
      <c r="L81" s="118"/>
      <c r="M81" s="117" t="s">
        <v>131</v>
      </c>
      <c r="N81" s="175"/>
      <c r="O81" s="114"/>
    </row>
    <row r="82" spans="1:15" s="115" customFormat="1" ht="33.75" x14ac:dyDescent="0.25">
      <c r="A82" s="178"/>
      <c r="B82" s="178"/>
      <c r="C82" s="188" t="s">
        <v>149</v>
      </c>
      <c r="D82" s="188" t="s">
        <v>133</v>
      </c>
      <c r="E82" s="118" t="s">
        <v>137</v>
      </c>
      <c r="F82" s="118" t="s">
        <v>266</v>
      </c>
      <c r="G82" s="118" t="s">
        <v>165</v>
      </c>
      <c r="H82" s="118">
        <v>10</v>
      </c>
      <c r="I82" s="118">
        <v>0</v>
      </c>
      <c r="J82" s="119">
        <v>1</v>
      </c>
      <c r="K82" s="119">
        <v>1</v>
      </c>
      <c r="L82" s="117" t="s">
        <v>341</v>
      </c>
      <c r="M82" s="117" t="s">
        <v>278</v>
      </c>
      <c r="N82" s="175"/>
      <c r="O82" s="114"/>
    </row>
    <row r="83" spans="1:15" s="115" customFormat="1" ht="22.5" x14ac:dyDescent="0.25">
      <c r="A83" s="179"/>
      <c r="B83" s="179"/>
      <c r="C83" s="188"/>
      <c r="D83" s="188"/>
      <c r="E83" s="118" t="s">
        <v>132</v>
      </c>
      <c r="F83" s="118" t="s">
        <v>310</v>
      </c>
      <c r="G83" s="118" t="s">
        <v>249</v>
      </c>
      <c r="H83" s="118">
        <v>432</v>
      </c>
      <c r="I83" s="118">
        <v>432</v>
      </c>
      <c r="J83" s="119">
        <v>1</v>
      </c>
      <c r="K83" s="119">
        <v>1</v>
      </c>
      <c r="L83" s="118"/>
      <c r="M83" s="117" t="s">
        <v>281</v>
      </c>
      <c r="N83" s="176"/>
      <c r="O83" s="114"/>
    </row>
  </sheetData>
  <mergeCells count="81">
    <mergeCell ref="O12:O13"/>
    <mergeCell ref="D9:D11"/>
    <mergeCell ref="K9:K10"/>
    <mergeCell ref="C12:C15"/>
    <mergeCell ref="D12:D15"/>
    <mergeCell ref="E12:E13"/>
    <mergeCell ref="F12:F13"/>
    <mergeCell ref="G12:G13"/>
    <mergeCell ref="H12:H13"/>
    <mergeCell ref="I12:I13"/>
    <mergeCell ref="C9:C11"/>
    <mergeCell ref="N20:N21"/>
    <mergeCell ref="N3:N19"/>
    <mergeCell ref="J12:J13"/>
    <mergeCell ref="K12:K14"/>
    <mergeCell ref="L12:L13"/>
    <mergeCell ref="M12:M13"/>
    <mergeCell ref="K3:K5"/>
    <mergeCell ref="C16:C19"/>
    <mergeCell ref="D16:D19"/>
    <mergeCell ref="K16:K18"/>
    <mergeCell ref="A20:A21"/>
    <mergeCell ref="B20:B21"/>
    <mergeCell ref="C20:C21"/>
    <mergeCell ref="D20:D21"/>
    <mergeCell ref="A3:A19"/>
    <mergeCell ref="B3:B19"/>
    <mergeCell ref="C3:C6"/>
    <mergeCell ref="D3:D6"/>
    <mergeCell ref="C7:C8"/>
    <mergeCell ref="D7:D8"/>
    <mergeCell ref="N22:N31"/>
    <mergeCell ref="A22:A31"/>
    <mergeCell ref="B22:B31"/>
    <mergeCell ref="C22:C25"/>
    <mergeCell ref="D22:D25"/>
    <mergeCell ref="K22:K24"/>
    <mergeCell ref="M22:M25"/>
    <mergeCell ref="L49:L50"/>
    <mergeCell ref="K43:K50"/>
    <mergeCell ref="C32:C34"/>
    <mergeCell ref="D32:D34"/>
    <mergeCell ref="C26:C29"/>
    <mergeCell ref="D27:D29"/>
    <mergeCell ref="C30:C31"/>
    <mergeCell ref="D30:D31"/>
    <mergeCell ref="K59:K60"/>
    <mergeCell ref="C59:C61"/>
    <mergeCell ref="D59:D61"/>
    <mergeCell ref="K55:K58"/>
    <mergeCell ref="C51:C58"/>
    <mergeCell ref="K74:K76"/>
    <mergeCell ref="K68:K73"/>
    <mergeCell ref="K65:K67"/>
    <mergeCell ref="L66:L67"/>
    <mergeCell ref="K63:K64"/>
    <mergeCell ref="C82:C83"/>
    <mergeCell ref="D82:D83"/>
    <mergeCell ref="A59:A83"/>
    <mergeCell ref="B59:B83"/>
    <mergeCell ref="C65:C73"/>
    <mergeCell ref="C74:C77"/>
    <mergeCell ref="D74:D77"/>
    <mergeCell ref="C62:C64"/>
    <mergeCell ref="D62:D64"/>
    <mergeCell ref="A1:N1"/>
    <mergeCell ref="D65:D73"/>
    <mergeCell ref="D79:D81"/>
    <mergeCell ref="K79:K80"/>
    <mergeCell ref="N59:N83"/>
    <mergeCell ref="C35:C50"/>
    <mergeCell ref="D35:D50"/>
    <mergeCell ref="D51:D58"/>
    <mergeCell ref="K51:K54"/>
    <mergeCell ref="A32:A58"/>
    <mergeCell ref="B32:B58"/>
    <mergeCell ref="N32:N58"/>
    <mergeCell ref="K26:K28"/>
    <mergeCell ref="K32:K33"/>
    <mergeCell ref="K35:K42"/>
    <mergeCell ref="C79:C8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opLeftCell="A52" zoomScale="110" zoomScaleNormal="110" workbookViewId="0">
      <selection activeCell="C66" sqref="C66"/>
    </sheetView>
  </sheetViews>
  <sheetFormatPr defaultRowHeight="15" x14ac:dyDescent="0.25"/>
  <cols>
    <col min="1" max="1" width="15.85546875" customWidth="1"/>
    <col min="3" max="3" width="36.28515625" customWidth="1"/>
    <col min="6" max="6" width="14.28515625" customWidth="1"/>
    <col min="12" max="12" width="12.5703125" customWidth="1"/>
    <col min="13" max="13" width="13.28515625" customWidth="1"/>
  </cols>
  <sheetData>
    <row r="1" spans="1:14" ht="124.5" customHeight="1" x14ac:dyDescent="0.25">
      <c r="A1" s="131" t="s">
        <v>0</v>
      </c>
      <c r="B1" s="131" t="s">
        <v>96</v>
      </c>
      <c r="C1" s="131" t="s">
        <v>130</v>
      </c>
      <c r="D1" s="131" t="s">
        <v>2</v>
      </c>
      <c r="E1" s="131" t="s">
        <v>161</v>
      </c>
      <c r="F1" s="131" t="s">
        <v>4</v>
      </c>
      <c r="G1" s="131" t="s">
        <v>5</v>
      </c>
      <c r="H1" s="131" t="s">
        <v>6</v>
      </c>
      <c r="I1" s="131" t="s">
        <v>7</v>
      </c>
      <c r="J1" s="131" t="s">
        <v>8</v>
      </c>
      <c r="K1" s="131" t="s">
        <v>9</v>
      </c>
      <c r="L1" s="131" t="s">
        <v>10</v>
      </c>
      <c r="M1" s="131" t="s">
        <v>189</v>
      </c>
      <c r="N1" s="131" t="s">
        <v>12</v>
      </c>
    </row>
    <row r="2" spans="1:14" s="143" customFormat="1" ht="43.5" customHeight="1" x14ac:dyDescent="0.25">
      <c r="A2" s="204" t="s">
        <v>344</v>
      </c>
      <c r="B2" s="205">
        <v>2454012096</v>
      </c>
      <c r="C2" s="136" t="s">
        <v>396</v>
      </c>
      <c r="D2" s="136" t="s">
        <v>15</v>
      </c>
      <c r="E2" s="137" t="s">
        <v>132</v>
      </c>
      <c r="F2" s="136" t="s">
        <v>345</v>
      </c>
      <c r="G2" s="136" t="s">
        <v>346</v>
      </c>
      <c r="H2" s="136" t="s">
        <v>347</v>
      </c>
      <c r="I2" s="136" t="s">
        <v>348</v>
      </c>
      <c r="J2" s="138">
        <v>0.98499999999999999</v>
      </c>
      <c r="K2" s="202" t="s">
        <v>353</v>
      </c>
      <c r="L2" s="136" t="s">
        <v>349</v>
      </c>
      <c r="M2" s="136" t="s">
        <v>412</v>
      </c>
      <c r="N2" s="201" t="s">
        <v>353</v>
      </c>
    </row>
    <row r="3" spans="1:14" s="143" customFormat="1" ht="33.75" customHeight="1" x14ac:dyDescent="0.25">
      <c r="A3" s="204"/>
      <c r="B3" s="205"/>
      <c r="C3" s="136" t="s">
        <v>397</v>
      </c>
      <c r="D3" s="136" t="s">
        <v>15</v>
      </c>
      <c r="E3" s="137" t="s">
        <v>132</v>
      </c>
      <c r="F3" s="136" t="s">
        <v>345</v>
      </c>
      <c r="G3" s="136" t="s">
        <v>141</v>
      </c>
      <c r="H3" s="136" t="s">
        <v>354</v>
      </c>
      <c r="I3" s="136" t="s">
        <v>355</v>
      </c>
      <c r="J3" s="138">
        <v>0.95799999999999996</v>
      </c>
      <c r="K3" s="203"/>
      <c r="L3" s="136" t="s">
        <v>349</v>
      </c>
      <c r="M3" s="136" t="s">
        <v>352</v>
      </c>
      <c r="N3" s="201"/>
    </row>
    <row r="4" spans="1:14" s="143" customFormat="1" ht="30" x14ac:dyDescent="0.25">
      <c r="A4" s="204" t="s">
        <v>356</v>
      </c>
      <c r="B4" s="205">
        <v>2454011208</v>
      </c>
      <c r="C4" s="136" t="s">
        <v>398</v>
      </c>
      <c r="D4" s="136" t="s">
        <v>15</v>
      </c>
      <c r="E4" s="137" t="s">
        <v>132</v>
      </c>
      <c r="F4" s="136" t="s">
        <v>357</v>
      </c>
      <c r="G4" s="136" t="s">
        <v>346</v>
      </c>
      <c r="H4" s="136" t="s">
        <v>399</v>
      </c>
      <c r="I4" s="136">
        <v>2871</v>
      </c>
      <c r="J4" s="139">
        <v>1</v>
      </c>
      <c r="K4" s="202" t="s">
        <v>358</v>
      </c>
      <c r="L4" s="136" t="s">
        <v>359</v>
      </c>
      <c r="M4" s="136" t="s">
        <v>350</v>
      </c>
      <c r="N4" s="207">
        <v>1</v>
      </c>
    </row>
    <row r="5" spans="1:14" s="143" customFormat="1" ht="32.25" customHeight="1" x14ac:dyDescent="0.25">
      <c r="A5" s="204"/>
      <c r="B5" s="205"/>
      <c r="C5" s="136" t="s">
        <v>400</v>
      </c>
      <c r="D5" s="136" t="s">
        <v>15</v>
      </c>
      <c r="E5" s="137" t="s">
        <v>132</v>
      </c>
      <c r="F5" s="136" t="s">
        <v>357</v>
      </c>
      <c r="G5" s="136" t="s">
        <v>141</v>
      </c>
      <c r="H5" s="136">
        <v>4587</v>
      </c>
      <c r="I5" s="136">
        <v>4587</v>
      </c>
      <c r="J5" s="139">
        <v>1</v>
      </c>
      <c r="K5" s="206"/>
      <c r="L5" s="136" t="s">
        <v>37</v>
      </c>
      <c r="M5" s="136" t="s">
        <v>351</v>
      </c>
      <c r="N5" s="207"/>
    </row>
    <row r="6" spans="1:14" s="143" customFormat="1" ht="32.25" customHeight="1" x14ac:dyDescent="0.25">
      <c r="A6" s="204"/>
      <c r="B6" s="205"/>
      <c r="C6" s="136" t="s">
        <v>401</v>
      </c>
      <c r="D6" s="136" t="s">
        <v>15</v>
      </c>
      <c r="E6" s="137" t="s">
        <v>132</v>
      </c>
      <c r="F6" s="136" t="s">
        <v>357</v>
      </c>
      <c r="G6" s="136" t="s">
        <v>141</v>
      </c>
      <c r="H6" s="136">
        <v>2871</v>
      </c>
      <c r="I6" s="136">
        <v>2871</v>
      </c>
      <c r="J6" s="139">
        <v>1</v>
      </c>
      <c r="K6" s="206"/>
      <c r="L6" s="136" t="s">
        <v>37</v>
      </c>
      <c r="M6" s="136" t="s">
        <v>352</v>
      </c>
      <c r="N6" s="207"/>
    </row>
    <row r="7" spans="1:14" s="143" customFormat="1" ht="36" customHeight="1" x14ac:dyDescent="0.25">
      <c r="A7" s="204"/>
      <c r="B7" s="205"/>
      <c r="C7" s="136" t="s">
        <v>402</v>
      </c>
      <c r="D7" s="136" t="s">
        <v>15</v>
      </c>
      <c r="E7" s="137" t="s">
        <v>132</v>
      </c>
      <c r="F7" s="136" t="s">
        <v>357</v>
      </c>
      <c r="G7" s="136" t="s">
        <v>141</v>
      </c>
      <c r="H7" s="136">
        <v>8068</v>
      </c>
      <c r="I7" s="136">
        <v>8068</v>
      </c>
      <c r="J7" s="139">
        <v>1</v>
      </c>
      <c r="K7" s="147">
        <v>100</v>
      </c>
      <c r="L7" s="136" t="s">
        <v>37</v>
      </c>
      <c r="M7" s="124"/>
      <c r="N7" s="207"/>
    </row>
    <row r="8" spans="1:14" s="143" customFormat="1" ht="35.25" customHeight="1" x14ac:dyDescent="0.25">
      <c r="A8" s="204" t="s">
        <v>360</v>
      </c>
      <c r="B8" s="205">
        <v>2454012113</v>
      </c>
      <c r="C8" s="136" t="s">
        <v>413</v>
      </c>
      <c r="D8" s="136" t="s">
        <v>15</v>
      </c>
      <c r="E8" s="137" t="s">
        <v>132</v>
      </c>
      <c r="F8" s="136" t="s">
        <v>357</v>
      </c>
      <c r="G8" s="136" t="s">
        <v>141</v>
      </c>
      <c r="H8" s="136">
        <v>8995</v>
      </c>
      <c r="I8" s="136">
        <v>9414</v>
      </c>
      <c r="J8" s="138">
        <v>1.0469999999999999</v>
      </c>
      <c r="K8" s="208">
        <v>1.048</v>
      </c>
      <c r="L8" s="136" t="s">
        <v>37</v>
      </c>
      <c r="M8" s="136" t="s">
        <v>414</v>
      </c>
      <c r="N8" s="209">
        <v>1.024</v>
      </c>
    </row>
    <row r="9" spans="1:14" s="143" customFormat="1" ht="30" x14ac:dyDescent="0.25">
      <c r="A9" s="204"/>
      <c r="B9" s="205"/>
      <c r="C9" s="136" t="s">
        <v>403</v>
      </c>
      <c r="D9" s="136" t="s">
        <v>15</v>
      </c>
      <c r="E9" s="137" t="s">
        <v>132</v>
      </c>
      <c r="F9" s="136" t="s">
        <v>357</v>
      </c>
      <c r="G9" s="136" t="s">
        <v>141</v>
      </c>
      <c r="H9" s="136">
        <v>4900</v>
      </c>
      <c r="I9" s="136">
        <v>5176</v>
      </c>
      <c r="J9" s="138">
        <v>1.056</v>
      </c>
      <c r="K9" s="208"/>
      <c r="L9" s="136" t="s">
        <v>37</v>
      </c>
      <c r="M9" s="204"/>
      <c r="N9" s="209"/>
    </row>
    <row r="10" spans="1:14" s="143" customFormat="1" ht="32.25" customHeight="1" x14ac:dyDescent="0.25">
      <c r="A10" s="204"/>
      <c r="B10" s="205"/>
      <c r="C10" s="136" t="s">
        <v>404</v>
      </c>
      <c r="D10" s="136" t="s">
        <v>15</v>
      </c>
      <c r="E10" s="137" t="s">
        <v>132</v>
      </c>
      <c r="F10" s="136" t="s">
        <v>357</v>
      </c>
      <c r="G10" s="136" t="s">
        <v>141</v>
      </c>
      <c r="H10" s="136">
        <v>4812.5</v>
      </c>
      <c r="I10" s="136">
        <v>5017</v>
      </c>
      <c r="J10" s="138">
        <v>1.042</v>
      </c>
      <c r="K10" s="208"/>
      <c r="L10" s="136" t="s">
        <v>37</v>
      </c>
      <c r="M10" s="204"/>
      <c r="N10" s="209"/>
    </row>
    <row r="11" spans="1:14" s="143" customFormat="1" ht="29.25" customHeight="1" x14ac:dyDescent="0.25">
      <c r="A11" s="204"/>
      <c r="B11" s="205"/>
      <c r="C11" s="136" t="s">
        <v>397</v>
      </c>
      <c r="D11" s="136" t="s">
        <v>15</v>
      </c>
      <c r="E11" s="137" t="s">
        <v>132</v>
      </c>
      <c r="F11" s="136" t="s">
        <v>357</v>
      </c>
      <c r="G11" s="136" t="s">
        <v>141</v>
      </c>
      <c r="H11" s="136">
        <v>46830</v>
      </c>
      <c r="I11" s="136">
        <v>46830</v>
      </c>
      <c r="J11" s="139">
        <v>1</v>
      </c>
      <c r="K11" s="139">
        <v>1</v>
      </c>
      <c r="L11" s="136" t="s">
        <v>37</v>
      </c>
      <c r="M11" s="204"/>
      <c r="N11" s="209"/>
    </row>
    <row r="12" spans="1:14" s="143" customFormat="1" ht="31.5" x14ac:dyDescent="0.25">
      <c r="A12" s="204" t="s">
        <v>361</v>
      </c>
      <c r="B12" s="205">
        <v>2454012106</v>
      </c>
      <c r="C12" s="136" t="s">
        <v>362</v>
      </c>
      <c r="D12" s="136" t="s">
        <v>15</v>
      </c>
      <c r="E12" s="137" t="s">
        <v>132</v>
      </c>
      <c r="F12" s="136" t="s">
        <v>357</v>
      </c>
      <c r="G12" s="136" t="s">
        <v>141</v>
      </c>
      <c r="H12" s="136">
        <v>56160</v>
      </c>
      <c r="I12" s="136">
        <v>64295</v>
      </c>
      <c r="J12" s="139">
        <v>1.1000000000000001</v>
      </c>
      <c r="K12" s="139">
        <v>1.1000000000000001</v>
      </c>
      <c r="L12" s="136" t="s">
        <v>37</v>
      </c>
      <c r="M12" s="136" t="s">
        <v>412</v>
      </c>
      <c r="N12" s="207">
        <v>1.05</v>
      </c>
    </row>
    <row r="13" spans="1:14" s="143" customFormat="1" ht="21" customHeight="1" x14ac:dyDescent="0.25">
      <c r="A13" s="204"/>
      <c r="B13" s="205"/>
      <c r="C13" s="136" t="s">
        <v>397</v>
      </c>
      <c r="D13" s="136" t="s">
        <v>15</v>
      </c>
      <c r="E13" s="137" t="s">
        <v>132</v>
      </c>
      <c r="F13" s="136" t="s">
        <v>357</v>
      </c>
      <c r="G13" s="136" t="s">
        <v>141</v>
      </c>
      <c r="H13" s="136">
        <v>5200</v>
      </c>
      <c r="I13" s="136">
        <v>5200</v>
      </c>
      <c r="J13" s="139">
        <v>1</v>
      </c>
      <c r="K13" s="139">
        <v>1</v>
      </c>
      <c r="L13" s="136" t="s">
        <v>37</v>
      </c>
      <c r="M13" s="136" t="s">
        <v>352</v>
      </c>
      <c r="N13" s="207"/>
    </row>
    <row r="14" spans="1:14" ht="31.5" x14ac:dyDescent="0.25">
      <c r="A14" s="211" t="s">
        <v>363</v>
      </c>
      <c r="B14" s="213">
        <v>2454012120</v>
      </c>
      <c r="C14" s="132" t="s">
        <v>413</v>
      </c>
      <c r="D14" s="132" t="s">
        <v>15</v>
      </c>
      <c r="E14" s="133" t="s">
        <v>132</v>
      </c>
      <c r="F14" s="132" t="s">
        <v>357</v>
      </c>
      <c r="G14" s="132" t="s">
        <v>141</v>
      </c>
      <c r="H14" s="132">
        <v>2922</v>
      </c>
      <c r="I14" s="132">
        <v>3537.15</v>
      </c>
      <c r="J14" s="140">
        <v>1.1000000000000001</v>
      </c>
      <c r="K14" s="210">
        <v>1.1000000000000001</v>
      </c>
      <c r="L14" s="211" t="s">
        <v>37</v>
      </c>
      <c r="M14" s="132" t="s">
        <v>412</v>
      </c>
      <c r="N14" s="212">
        <v>1.0295000000000001</v>
      </c>
    </row>
    <row r="15" spans="1:14" ht="33.75" customHeight="1" x14ac:dyDescent="0.25">
      <c r="A15" s="211"/>
      <c r="B15" s="213"/>
      <c r="C15" s="132" t="s">
        <v>406</v>
      </c>
      <c r="D15" s="132" t="s">
        <v>15</v>
      </c>
      <c r="E15" s="133" t="s">
        <v>132</v>
      </c>
      <c r="F15" s="132" t="s">
        <v>357</v>
      </c>
      <c r="G15" s="132" t="s">
        <v>141</v>
      </c>
      <c r="H15" s="132">
        <v>2205</v>
      </c>
      <c r="I15" s="132">
        <v>2544.23</v>
      </c>
      <c r="J15" s="140">
        <v>1.1000000000000001</v>
      </c>
      <c r="K15" s="210"/>
      <c r="L15" s="211"/>
      <c r="M15" s="132" t="s">
        <v>405</v>
      </c>
      <c r="N15" s="212"/>
    </row>
    <row r="16" spans="1:14" ht="44.25" customHeight="1" x14ac:dyDescent="0.25">
      <c r="A16" s="211"/>
      <c r="B16" s="213"/>
      <c r="C16" s="132" t="s">
        <v>397</v>
      </c>
      <c r="D16" s="132" t="s">
        <v>15</v>
      </c>
      <c r="E16" s="133" t="s">
        <v>132</v>
      </c>
      <c r="F16" s="132" t="s">
        <v>357</v>
      </c>
      <c r="G16" s="132" t="s">
        <v>141</v>
      </c>
      <c r="H16" s="132">
        <v>18810</v>
      </c>
      <c r="I16" s="132">
        <v>18049</v>
      </c>
      <c r="J16" s="135">
        <v>0.95899999999999996</v>
      </c>
      <c r="K16" s="135">
        <v>0.95899999999999996</v>
      </c>
      <c r="L16" s="132" t="s">
        <v>365</v>
      </c>
      <c r="M16" s="132" t="s">
        <v>364</v>
      </c>
      <c r="N16" s="212"/>
    </row>
    <row r="17" spans="1:14" s="143" customFormat="1" ht="42" x14ac:dyDescent="0.25">
      <c r="A17" s="204" t="s">
        <v>366</v>
      </c>
      <c r="B17" s="205">
        <v>2454003550</v>
      </c>
      <c r="C17" s="204" t="s">
        <v>367</v>
      </c>
      <c r="D17" s="218" t="s">
        <v>15</v>
      </c>
      <c r="E17" s="137" t="s">
        <v>137</v>
      </c>
      <c r="F17" s="136" t="s">
        <v>368</v>
      </c>
      <c r="G17" s="136" t="s">
        <v>136</v>
      </c>
      <c r="H17" s="136">
        <v>100</v>
      </c>
      <c r="I17" s="136">
        <v>100</v>
      </c>
      <c r="J17" s="139">
        <v>1</v>
      </c>
      <c r="K17" s="146">
        <v>1</v>
      </c>
      <c r="L17" s="204" t="s">
        <v>37</v>
      </c>
      <c r="M17" s="136" t="s">
        <v>369</v>
      </c>
      <c r="N17" s="207">
        <v>1</v>
      </c>
    </row>
    <row r="18" spans="1:14" s="143" customFormat="1" ht="31.5" x14ac:dyDescent="0.25">
      <c r="A18" s="204"/>
      <c r="B18" s="205"/>
      <c r="C18" s="204"/>
      <c r="D18" s="219"/>
      <c r="E18" s="137" t="s">
        <v>132</v>
      </c>
      <c r="F18" s="136" t="s">
        <v>163</v>
      </c>
      <c r="G18" s="136" t="s">
        <v>134</v>
      </c>
      <c r="H18" s="136">
        <v>46040</v>
      </c>
      <c r="I18" s="136">
        <v>46040</v>
      </c>
      <c r="J18" s="139">
        <v>1</v>
      </c>
      <c r="K18" s="146">
        <v>1</v>
      </c>
      <c r="L18" s="204"/>
      <c r="M18" s="136" t="s">
        <v>167</v>
      </c>
      <c r="N18" s="207"/>
    </row>
    <row r="19" spans="1:14" s="143" customFormat="1" ht="52.5" x14ac:dyDescent="0.25">
      <c r="A19" s="204"/>
      <c r="B19" s="205"/>
      <c r="C19" s="204" t="s">
        <v>166</v>
      </c>
      <c r="D19" s="218" t="s">
        <v>370</v>
      </c>
      <c r="E19" s="137" t="s">
        <v>137</v>
      </c>
      <c r="F19" s="136" t="s">
        <v>371</v>
      </c>
      <c r="G19" s="136" t="s">
        <v>136</v>
      </c>
      <c r="H19" s="136">
        <v>1.4</v>
      </c>
      <c r="I19" s="136">
        <v>1.4</v>
      </c>
      <c r="J19" s="139">
        <v>1</v>
      </c>
      <c r="K19" s="146">
        <v>1</v>
      </c>
      <c r="L19" s="204"/>
      <c r="M19" s="124"/>
      <c r="N19" s="207"/>
    </row>
    <row r="20" spans="1:14" s="143" customFormat="1" ht="21" x14ac:dyDescent="0.25">
      <c r="A20" s="204"/>
      <c r="B20" s="205"/>
      <c r="C20" s="204"/>
      <c r="D20" s="219"/>
      <c r="E20" s="137" t="s">
        <v>132</v>
      </c>
      <c r="F20" s="136" t="s">
        <v>372</v>
      </c>
      <c r="G20" s="136" t="s">
        <v>134</v>
      </c>
      <c r="H20" s="136">
        <v>900</v>
      </c>
      <c r="I20" s="136">
        <v>900</v>
      </c>
      <c r="J20" s="139">
        <v>1</v>
      </c>
      <c r="K20" s="146">
        <v>1</v>
      </c>
      <c r="L20" s="204"/>
      <c r="M20" s="124"/>
      <c r="N20" s="207"/>
    </row>
    <row r="21" spans="1:14" ht="42" x14ac:dyDescent="0.25">
      <c r="A21" s="211" t="s">
        <v>373</v>
      </c>
      <c r="B21" s="213">
        <v>2454021213</v>
      </c>
      <c r="C21" s="211" t="s">
        <v>367</v>
      </c>
      <c r="D21" s="132" t="s">
        <v>15</v>
      </c>
      <c r="E21" s="133" t="s">
        <v>137</v>
      </c>
      <c r="F21" s="132" t="s">
        <v>368</v>
      </c>
      <c r="G21" s="132" t="s">
        <v>136</v>
      </c>
      <c r="H21" s="132">
        <v>100</v>
      </c>
      <c r="I21" s="132">
        <v>100</v>
      </c>
      <c r="J21" s="140">
        <v>1</v>
      </c>
      <c r="K21" s="142">
        <v>1</v>
      </c>
      <c r="L21" s="211" t="s">
        <v>374</v>
      </c>
      <c r="M21" s="132" t="s">
        <v>369</v>
      </c>
      <c r="N21" s="212">
        <v>0.98650000000000004</v>
      </c>
    </row>
    <row r="22" spans="1:14" ht="31.5" x14ac:dyDescent="0.25">
      <c r="A22" s="211"/>
      <c r="B22" s="213"/>
      <c r="C22" s="211"/>
      <c r="D22" s="132" t="s">
        <v>15</v>
      </c>
      <c r="E22" s="133" t="s">
        <v>132</v>
      </c>
      <c r="F22" s="132" t="s">
        <v>163</v>
      </c>
      <c r="G22" s="132" t="s">
        <v>134</v>
      </c>
      <c r="H22" s="132">
        <v>48100</v>
      </c>
      <c r="I22" s="132">
        <v>45495</v>
      </c>
      <c r="J22" s="135">
        <v>0.94599999999999995</v>
      </c>
      <c r="K22" s="142">
        <v>0.94599999999999995</v>
      </c>
      <c r="L22" s="211"/>
      <c r="M22" s="132" t="s">
        <v>167</v>
      </c>
      <c r="N22" s="212"/>
    </row>
    <row r="23" spans="1:14" ht="52.5" x14ac:dyDescent="0.25">
      <c r="A23" s="211"/>
      <c r="B23" s="213"/>
      <c r="C23" s="211" t="s">
        <v>166</v>
      </c>
      <c r="D23" s="132" t="s">
        <v>370</v>
      </c>
      <c r="E23" s="133" t="s">
        <v>137</v>
      </c>
      <c r="F23" s="132" t="s">
        <v>371</v>
      </c>
      <c r="G23" s="132" t="s">
        <v>136</v>
      </c>
      <c r="H23" s="132">
        <v>1.1599999999999999</v>
      </c>
      <c r="I23" s="132">
        <v>1.17</v>
      </c>
      <c r="J23" s="135">
        <v>1</v>
      </c>
      <c r="K23" s="142">
        <v>1</v>
      </c>
      <c r="L23" s="211"/>
      <c r="M23" s="134"/>
      <c r="N23" s="212"/>
    </row>
    <row r="24" spans="1:14" ht="21" x14ac:dyDescent="0.25">
      <c r="A24" s="211"/>
      <c r="B24" s="213"/>
      <c r="C24" s="211"/>
      <c r="D24" s="132" t="s">
        <v>164</v>
      </c>
      <c r="E24" s="133" t="s">
        <v>132</v>
      </c>
      <c r="F24" s="132" t="s">
        <v>372</v>
      </c>
      <c r="G24" s="132" t="s">
        <v>134</v>
      </c>
      <c r="H24" s="132">
        <v>751</v>
      </c>
      <c r="I24" s="132">
        <v>751</v>
      </c>
      <c r="J24" s="140">
        <v>1</v>
      </c>
      <c r="K24" s="142">
        <v>1</v>
      </c>
      <c r="L24" s="211"/>
      <c r="M24" s="134"/>
      <c r="N24" s="212"/>
    </row>
    <row r="25" spans="1:14" s="143" customFormat="1" ht="42" x14ac:dyDescent="0.25">
      <c r="A25" s="204" t="s">
        <v>375</v>
      </c>
      <c r="B25" s="205">
        <v>2454001312</v>
      </c>
      <c r="C25" s="204" t="s">
        <v>367</v>
      </c>
      <c r="D25" s="204" t="s">
        <v>15</v>
      </c>
      <c r="E25" s="137" t="s">
        <v>137</v>
      </c>
      <c r="F25" s="136" t="s">
        <v>368</v>
      </c>
      <c r="G25" s="136" t="s">
        <v>136</v>
      </c>
      <c r="H25" s="136">
        <v>100</v>
      </c>
      <c r="I25" s="136">
        <v>128.5</v>
      </c>
      <c r="J25" s="139">
        <v>1</v>
      </c>
      <c r="K25" s="144">
        <v>1</v>
      </c>
      <c r="L25" s="136" t="s">
        <v>37</v>
      </c>
      <c r="M25" s="136" t="s">
        <v>369</v>
      </c>
      <c r="N25" s="209">
        <v>1.0069999999999999</v>
      </c>
    </row>
    <row r="26" spans="1:14" s="143" customFormat="1" ht="31.5" x14ac:dyDescent="0.25">
      <c r="A26" s="204"/>
      <c r="B26" s="205"/>
      <c r="C26" s="204"/>
      <c r="D26" s="204"/>
      <c r="E26" s="137" t="s">
        <v>132</v>
      </c>
      <c r="F26" s="136" t="s">
        <v>163</v>
      </c>
      <c r="G26" s="136" t="s">
        <v>134</v>
      </c>
      <c r="H26" s="136">
        <v>17500</v>
      </c>
      <c r="I26" s="136">
        <v>18236</v>
      </c>
      <c r="J26" s="138">
        <v>1.042</v>
      </c>
      <c r="K26" s="144">
        <v>1.042</v>
      </c>
      <c r="L26" s="136" t="s">
        <v>37</v>
      </c>
      <c r="M26" s="136" t="s">
        <v>167</v>
      </c>
      <c r="N26" s="209"/>
    </row>
    <row r="27" spans="1:14" s="143" customFormat="1" ht="31.5" x14ac:dyDescent="0.25">
      <c r="A27" s="204"/>
      <c r="B27" s="205"/>
      <c r="C27" s="136" t="s">
        <v>376</v>
      </c>
      <c r="D27" s="136" t="s">
        <v>15</v>
      </c>
      <c r="E27" s="137" t="s">
        <v>132</v>
      </c>
      <c r="F27" s="136" t="s">
        <v>169</v>
      </c>
      <c r="G27" s="136" t="s">
        <v>134</v>
      </c>
      <c r="H27" s="136">
        <v>5250</v>
      </c>
      <c r="I27" s="136">
        <v>5250</v>
      </c>
      <c r="J27" s="139">
        <v>1</v>
      </c>
      <c r="K27" s="139">
        <v>1</v>
      </c>
      <c r="L27" s="136" t="s">
        <v>37</v>
      </c>
      <c r="M27" s="136" t="s">
        <v>369</v>
      </c>
      <c r="N27" s="209"/>
    </row>
    <row r="28" spans="1:14" s="143" customFormat="1" ht="52.5" x14ac:dyDescent="0.25">
      <c r="A28" s="204"/>
      <c r="B28" s="205"/>
      <c r="C28" s="204" t="s">
        <v>166</v>
      </c>
      <c r="D28" s="204" t="s">
        <v>370</v>
      </c>
      <c r="E28" s="137" t="s">
        <v>137</v>
      </c>
      <c r="F28" s="136" t="s">
        <v>371</v>
      </c>
      <c r="G28" s="136" t="s">
        <v>136</v>
      </c>
      <c r="H28" s="136">
        <v>1.1499999999999999</v>
      </c>
      <c r="I28" s="136">
        <v>1.1499999999999999</v>
      </c>
      <c r="J28" s="139">
        <v>1</v>
      </c>
      <c r="K28" s="146">
        <v>1</v>
      </c>
      <c r="L28" s="136" t="s">
        <v>37</v>
      </c>
      <c r="M28" s="136" t="s">
        <v>407</v>
      </c>
      <c r="N28" s="209"/>
    </row>
    <row r="29" spans="1:14" s="143" customFormat="1" ht="21" x14ac:dyDescent="0.25">
      <c r="A29" s="204"/>
      <c r="B29" s="205"/>
      <c r="C29" s="204"/>
      <c r="D29" s="204"/>
      <c r="E29" s="137" t="s">
        <v>132</v>
      </c>
      <c r="F29" s="136" t="s">
        <v>372</v>
      </c>
      <c r="G29" s="136" t="s">
        <v>134</v>
      </c>
      <c r="H29" s="136">
        <v>744</v>
      </c>
      <c r="I29" s="136">
        <v>744</v>
      </c>
      <c r="J29" s="139">
        <v>1</v>
      </c>
      <c r="K29" s="146">
        <v>1</v>
      </c>
      <c r="L29" s="136" t="s">
        <v>37</v>
      </c>
      <c r="M29" s="124"/>
      <c r="N29" s="209"/>
    </row>
    <row r="30" spans="1:14" s="143" customFormat="1" ht="42" x14ac:dyDescent="0.25">
      <c r="A30" s="204" t="s">
        <v>377</v>
      </c>
      <c r="B30" s="205">
        <v>2454013830</v>
      </c>
      <c r="C30" s="204" t="s">
        <v>367</v>
      </c>
      <c r="D30" s="204" t="s">
        <v>15</v>
      </c>
      <c r="E30" s="137" t="s">
        <v>137</v>
      </c>
      <c r="F30" s="136" t="s">
        <v>368</v>
      </c>
      <c r="G30" s="136" t="s">
        <v>136</v>
      </c>
      <c r="H30" s="136">
        <v>100</v>
      </c>
      <c r="I30" s="136">
        <v>122.4</v>
      </c>
      <c r="J30" s="139">
        <v>1</v>
      </c>
      <c r="K30" s="144">
        <v>1</v>
      </c>
      <c r="L30" s="136" t="s">
        <v>37</v>
      </c>
      <c r="M30" s="136" t="s">
        <v>369</v>
      </c>
      <c r="N30" s="214">
        <v>100.45</v>
      </c>
    </row>
    <row r="31" spans="1:14" s="143" customFormat="1" ht="31.5" x14ac:dyDescent="0.25">
      <c r="A31" s="204"/>
      <c r="B31" s="205"/>
      <c r="C31" s="204"/>
      <c r="D31" s="204"/>
      <c r="E31" s="137" t="s">
        <v>132</v>
      </c>
      <c r="F31" s="136" t="s">
        <v>163</v>
      </c>
      <c r="G31" s="136" t="s">
        <v>134</v>
      </c>
      <c r="H31" s="136">
        <v>12240</v>
      </c>
      <c r="I31" s="136">
        <v>12455</v>
      </c>
      <c r="J31" s="138">
        <v>1.018</v>
      </c>
      <c r="K31" s="144">
        <v>1.018</v>
      </c>
      <c r="L31" s="136" t="s">
        <v>37</v>
      </c>
      <c r="M31" s="136" t="s">
        <v>407</v>
      </c>
      <c r="N31" s="214"/>
    </row>
    <row r="32" spans="1:14" s="143" customFormat="1" ht="52.5" x14ac:dyDescent="0.25">
      <c r="A32" s="204"/>
      <c r="B32" s="205"/>
      <c r="C32" s="204" t="s">
        <v>166</v>
      </c>
      <c r="D32" s="204" t="s">
        <v>370</v>
      </c>
      <c r="E32" s="137" t="s">
        <v>137</v>
      </c>
      <c r="F32" s="136" t="s">
        <v>371</v>
      </c>
      <c r="G32" s="136" t="s">
        <v>136</v>
      </c>
      <c r="H32" s="136">
        <v>0.68</v>
      </c>
      <c r="I32" s="136">
        <v>0.68</v>
      </c>
      <c r="J32" s="139">
        <v>1</v>
      </c>
      <c r="K32" s="146">
        <v>1</v>
      </c>
      <c r="L32" s="136" t="s">
        <v>37</v>
      </c>
      <c r="M32" s="124"/>
      <c r="N32" s="214"/>
    </row>
    <row r="33" spans="1:14" s="143" customFormat="1" ht="21" x14ac:dyDescent="0.25">
      <c r="A33" s="204"/>
      <c r="B33" s="205"/>
      <c r="C33" s="204"/>
      <c r="D33" s="204"/>
      <c r="E33" s="137" t="s">
        <v>132</v>
      </c>
      <c r="F33" s="136" t="s">
        <v>372</v>
      </c>
      <c r="G33" s="136" t="s">
        <v>134</v>
      </c>
      <c r="H33" s="136">
        <v>440</v>
      </c>
      <c r="I33" s="136">
        <v>440</v>
      </c>
      <c r="J33" s="139">
        <v>1</v>
      </c>
      <c r="K33" s="146">
        <v>1</v>
      </c>
      <c r="L33" s="136" t="s">
        <v>37</v>
      </c>
      <c r="M33" s="124"/>
      <c r="N33" s="214"/>
    </row>
    <row r="34" spans="1:14" ht="76.5" customHeight="1" x14ac:dyDescent="0.25">
      <c r="A34" s="211" t="s">
        <v>408</v>
      </c>
      <c r="B34" s="213">
        <v>2454012522</v>
      </c>
      <c r="C34" s="132" t="s">
        <v>415</v>
      </c>
      <c r="D34" s="132" t="s">
        <v>15</v>
      </c>
      <c r="E34" s="133" t="s">
        <v>132</v>
      </c>
      <c r="F34" s="132" t="s">
        <v>169</v>
      </c>
      <c r="G34" s="132" t="s">
        <v>134</v>
      </c>
      <c r="H34" s="132">
        <v>8500</v>
      </c>
      <c r="I34" s="132">
        <v>8039</v>
      </c>
      <c r="J34" s="135">
        <v>0.94599999999999995</v>
      </c>
      <c r="K34" s="235">
        <v>0.86099999999999999</v>
      </c>
      <c r="L34" s="220" t="s">
        <v>416</v>
      </c>
      <c r="M34" s="211" t="s">
        <v>409</v>
      </c>
      <c r="N34" s="212">
        <v>0.98699999999999999</v>
      </c>
    </row>
    <row r="35" spans="1:14" ht="29.25" customHeight="1" x14ac:dyDescent="0.25">
      <c r="A35" s="211"/>
      <c r="B35" s="213"/>
      <c r="C35" s="132" t="s">
        <v>417</v>
      </c>
      <c r="D35" s="132" t="s">
        <v>15</v>
      </c>
      <c r="E35" s="133" t="s">
        <v>132</v>
      </c>
      <c r="F35" s="132" t="s">
        <v>169</v>
      </c>
      <c r="G35" s="132" t="s">
        <v>134</v>
      </c>
      <c r="H35" s="132">
        <v>560</v>
      </c>
      <c r="I35" s="132">
        <v>300</v>
      </c>
      <c r="J35" s="135">
        <v>0.53600000000000003</v>
      </c>
      <c r="K35" s="235"/>
      <c r="L35" s="221"/>
      <c r="M35" s="211"/>
      <c r="N35" s="212"/>
    </row>
    <row r="36" spans="1:14" ht="21" customHeight="1" x14ac:dyDescent="0.25">
      <c r="A36" s="211"/>
      <c r="B36" s="213"/>
      <c r="C36" s="132" t="s">
        <v>418</v>
      </c>
      <c r="D36" s="132" t="s">
        <v>15</v>
      </c>
      <c r="E36" s="133" t="s">
        <v>132</v>
      </c>
      <c r="F36" s="132" t="s">
        <v>169</v>
      </c>
      <c r="G36" s="132" t="s">
        <v>134</v>
      </c>
      <c r="H36" s="132">
        <v>1250</v>
      </c>
      <c r="I36" s="132">
        <v>1975</v>
      </c>
      <c r="J36" s="140">
        <v>1.1000000000000001</v>
      </c>
      <c r="K36" s="235"/>
      <c r="L36" s="222"/>
      <c r="M36" s="211"/>
      <c r="N36" s="212"/>
    </row>
    <row r="37" spans="1:14" ht="25.5" customHeight="1" x14ac:dyDescent="0.25">
      <c r="A37" s="211"/>
      <c r="B37" s="213"/>
      <c r="C37" s="211" t="s">
        <v>367</v>
      </c>
      <c r="D37" s="132" t="s">
        <v>15</v>
      </c>
      <c r="E37" s="133" t="s">
        <v>137</v>
      </c>
      <c r="F37" s="132" t="s">
        <v>378</v>
      </c>
      <c r="G37" s="132" t="s">
        <v>136</v>
      </c>
      <c r="H37" s="132">
        <v>109</v>
      </c>
      <c r="I37" s="132">
        <v>120</v>
      </c>
      <c r="J37" s="140">
        <v>1</v>
      </c>
      <c r="K37" s="148">
        <v>1</v>
      </c>
      <c r="L37" s="134"/>
      <c r="M37" s="211"/>
      <c r="N37" s="212"/>
    </row>
    <row r="38" spans="1:14" ht="23.25" customHeight="1" x14ac:dyDescent="0.25">
      <c r="A38" s="211"/>
      <c r="B38" s="213"/>
      <c r="C38" s="211"/>
      <c r="D38" s="132" t="s">
        <v>15</v>
      </c>
      <c r="E38" s="133" t="s">
        <v>132</v>
      </c>
      <c r="F38" s="132" t="s">
        <v>163</v>
      </c>
      <c r="G38" s="132" t="s">
        <v>134</v>
      </c>
      <c r="H38" s="132">
        <v>1090</v>
      </c>
      <c r="I38" s="132">
        <v>1436</v>
      </c>
      <c r="J38" s="140">
        <v>1.1000000000000001</v>
      </c>
      <c r="K38" s="148">
        <v>1.1000000000000001</v>
      </c>
      <c r="L38" s="134"/>
      <c r="M38" s="211"/>
      <c r="N38" s="212"/>
    </row>
    <row r="39" spans="1:14" ht="56.25" customHeight="1" x14ac:dyDescent="0.25">
      <c r="A39" s="211"/>
      <c r="B39" s="213"/>
      <c r="C39" s="211" t="s">
        <v>171</v>
      </c>
      <c r="D39" s="132" t="s">
        <v>164</v>
      </c>
      <c r="E39" s="133" t="s">
        <v>137</v>
      </c>
      <c r="F39" s="132" t="s">
        <v>379</v>
      </c>
      <c r="G39" s="132" t="s">
        <v>136</v>
      </c>
      <c r="H39" s="132">
        <v>80</v>
      </c>
      <c r="I39" s="132">
        <v>140</v>
      </c>
      <c r="J39" s="140">
        <v>1</v>
      </c>
      <c r="K39" s="148">
        <v>1</v>
      </c>
      <c r="L39" s="211" t="s">
        <v>37</v>
      </c>
      <c r="M39" s="211"/>
      <c r="N39" s="212"/>
    </row>
    <row r="40" spans="1:14" ht="43.5" customHeight="1" x14ac:dyDescent="0.25">
      <c r="A40" s="211"/>
      <c r="B40" s="213"/>
      <c r="C40" s="211"/>
      <c r="D40" s="132" t="s">
        <v>370</v>
      </c>
      <c r="E40" s="133" t="s">
        <v>132</v>
      </c>
      <c r="F40" s="132" t="s">
        <v>172</v>
      </c>
      <c r="G40" s="132" t="s">
        <v>165</v>
      </c>
      <c r="H40" s="132">
        <v>4</v>
      </c>
      <c r="I40" s="132">
        <v>7</v>
      </c>
      <c r="J40" s="140">
        <v>1.1000000000000001</v>
      </c>
      <c r="K40" s="148">
        <v>1.1000000000000001</v>
      </c>
      <c r="L40" s="211"/>
      <c r="M40" s="211"/>
      <c r="N40" s="212"/>
    </row>
    <row r="41" spans="1:14" s="143" customFormat="1" ht="62.25" customHeight="1" x14ac:dyDescent="0.25">
      <c r="A41" s="223" t="s">
        <v>380</v>
      </c>
      <c r="B41" s="226">
        <v>2454004899</v>
      </c>
      <c r="C41" s="136" t="s">
        <v>419</v>
      </c>
      <c r="D41" s="218" t="s">
        <v>15</v>
      </c>
      <c r="E41" s="137" t="s">
        <v>137</v>
      </c>
      <c r="F41" s="136" t="s">
        <v>381</v>
      </c>
      <c r="G41" s="136" t="s">
        <v>165</v>
      </c>
      <c r="H41" s="136">
        <v>6433</v>
      </c>
      <c r="I41" s="136">
        <v>10640</v>
      </c>
      <c r="J41" s="139">
        <v>1</v>
      </c>
      <c r="K41" s="229">
        <v>1</v>
      </c>
      <c r="L41" s="136" t="s">
        <v>37</v>
      </c>
      <c r="M41" s="136" t="s">
        <v>382</v>
      </c>
      <c r="N41" s="215">
        <v>1.0289999999999999</v>
      </c>
    </row>
    <row r="42" spans="1:14" s="143" customFormat="1" ht="84" customHeight="1" x14ac:dyDescent="0.25">
      <c r="A42" s="224"/>
      <c r="B42" s="227"/>
      <c r="C42" s="136" t="s">
        <v>420</v>
      </c>
      <c r="D42" s="234"/>
      <c r="E42" s="137" t="s">
        <v>137</v>
      </c>
      <c r="F42" s="136" t="s">
        <v>383</v>
      </c>
      <c r="G42" s="136" t="s">
        <v>136</v>
      </c>
      <c r="H42" s="136">
        <v>20</v>
      </c>
      <c r="I42" s="136">
        <v>20</v>
      </c>
      <c r="J42" s="139">
        <v>1</v>
      </c>
      <c r="K42" s="229"/>
      <c r="L42" s="136" t="s">
        <v>37</v>
      </c>
      <c r="M42" s="136" t="s">
        <v>384</v>
      </c>
      <c r="N42" s="216"/>
    </row>
    <row r="43" spans="1:14" s="143" customFormat="1" ht="21" x14ac:dyDescent="0.25">
      <c r="A43" s="224"/>
      <c r="B43" s="227"/>
      <c r="C43" s="136" t="s">
        <v>419</v>
      </c>
      <c r="D43" s="234"/>
      <c r="E43" s="137" t="s">
        <v>132</v>
      </c>
      <c r="F43" s="136" t="s">
        <v>173</v>
      </c>
      <c r="G43" s="136" t="s">
        <v>134</v>
      </c>
      <c r="H43" s="136">
        <v>5500</v>
      </c>
      <c r="I43" s="136">
        <v>24016</v>
      </c>
      <c r="J43" s="139">
        <v>1.1000000000000001</v>
      </c>
      <c r="K43" s="230">
        <v>1.1000000000000001</v>
      </c>
      <c r="L43" s="136" t="s">
        <v>37</v>
      </c>
      <c r="M43" s="204" t="s">
        <v>385</v>
      </c>
      <c r="N43" s="216"/>
    </row>
    <row r="44" spans="1:14" s="143" customFormat="1" ht="24" customHeight="1" x14ac:dyDescent="0.25">
      <c r="A44" s="224"/>
      <c r="B44" s="227"/>
      <c r="C44" s="136" t="s">
        <v>421</v>
      </c>
      <c r="D44" s="219"/>
      <c r="E44" s="137" t="s">
        <v>132</v>
      </c>
      <c r="F44" s="136" t="s">
        <v>173</v>
      </c>
      <c r="G44" s="136" t="s">
        <v>134</v>
      </c>
      <c r="H44" s="136">
        <v>3250</v>
      </c>
      <c r="I44" s="136">
        <v>23030</v>
      </c>
      <c r="J44" s="139">
        <v>1.1000000000000001</v>
      </c>
      <c r="K44" s="231"/>
      <c r="L44" s="136" t="s">
        <v>37</v>
      </c>
      <c r="M44" s="204"/>
      <c r="N44" s="216"/>
    </row>
    <row r="45" spans="1:14" s="143" customFormat="1" ht="52.5" x14ac:dyDescent="0.25">
      <c r="A45" s="224"/>
      <c r="B45" s="227"/>
      <c r="C45" s="204" t="s">
        <v>174</v>
      </c>
      <c r="D45" s="204" t="s">
        <v>164</v>
      </c>
      <c r="E45" s="137" t="s">
        <v>137</v>
      </c>
      <c r="F45" s="136" t="s">
        <v>386</v>
      </c>
      <c r="G45" s="136" t="s">
        <v>136</v>
      </c>
      <c r="H45" s="136">
        <v>86.6</v>
      </c>
      <c r="I45" s="136">
        <v>95.3</v>
      </c>
      <c r="J45" s="139">
        <v>1</v>
      </c>
      <c r="K45" s="144">
        <v>1</v>
      </c>
      <c r="L45" s="136" t="s">
        <v>37</v>
      </c>
      <c r="M45" s="136" t="s">
        <v>382</v>
      </c>
      <c r="N45" s="216"/>
    </row>
    <row r="46" spans="1:14" s="143" customFormat="1" ht="21" x14ac:dyDescent="0.25">
      <c r="A46" s="224"/>
      <c r="B46" s="227"/>
      <c r="C46" s="204"/>
      <c r="D46" s="204"/>
      <c r="E46" s="137" t="s">
        <v>132</v>
      </c>
      <c r="F46" s="136" t="s">
        <v>175</v>
      </c>
      <c r="G46" s="136" t="s">
        <v>165</v>
      </c>
      <c r="H46" s="136">
        <v>15876</v>
      </c>
      <c r="I46" s="136">
        <v>16191</v>
      </c>
      <c r="J46" s="138">
        <v>1.0189999999999999</v>
      </c>
      <c r="K46" s="144">
        <v>1.0189999999999999</v>
      </c>
      <c r="L46" s="136" t="s">
        <v>37</v>
      </c>
      <c r="M46" s="136" t="s">
        <v>384</v>
      </c>
      <c r="N46" s="216"/>
    </row>
    <row r="47" spans="1:14" s="143" customFormat="1" ht="45" customHeight="1" x14ac:dyDescent="0.25">
      <c r="A47" s="224"/>
      <c r="B47" s="227"/>
      <c r="C47" s="136" t="s">
        <v>422</v>
      </c>
      <c r="D47" s="204" t="s">
        <v>164</v>
      </c>
      <c r="E47" s="137" t="s">
        <v>137</v>
      </c>
      <c r="F47" s="136" t="s">
        <v>387</v>
      </c>
      <c r="G47" s="136" t="s">
        <v>136</v>
      </c>
      <c r="H47" s="136">
        <v>100</v>
      </c>
      <c r="I47" s="136">
        <v>101.25</v>
      </c>
      <c r="J47" s="139">
        <v>1</v>
      </c>
      <c r="K47" s="232">
        <v>1</v>
      </c>
      <c r="L47" s="136" t="s">
        <v>37</v>
      </c>
      <c r="M47" s="204" t="s">
        <v>385</v>
      </c>
      <c r="N47" s="216"/>
    </row>
    <row r="48" spans="1:14" s="143" customFormat="1" ht="42" x14ac:dyDescent="0.25">
      <c r="A48" s="224"/>
      <c r="B48" s="227"/>
      <c r="C48" s="145" t="s">
        <v>423</v>
      </c>
      <c r="D48" s="204"/>
      <c r="E48" s="137" t="s">
        <v>137</v>
      </c>
      <c r="F48" s="136" t="s">
        <v>387</v>
      </c>
      <c r="G48" s="136" t="s">
        <v>136</v>
      </c>
      <c r="H48" s="136">
        <v>100</v>
      </c>
      <c r="I48" s="136">
        <v>100</v>
      </c>
      <c r="J48" s="139">
        <v>1</v>
      </c>
      <c r="K48" s="233"/>
      <c r="L48" s="136" t="s">
        <v>37</v>
      </c>
      <c r="M48" s="204"/>
      <c r="N48" s="216"/>
    </row>
    <row r="49" spans="1:14" s="143" customFormat="1" ht="21" x14ac:dyDescent="0.25">
      <c r="A49" s="224"/>
      <c r="B49" s="227"/>
      <c r="C49" s="136" t="s">
        <v>424</v>
      </c>
      <c r="D49" s="204"/>
      <c r="E49" s="137" t="s">
        <v>132</v>
      </c>
      <c r="F49" s="136" t="s">
        <v>176</v>
      </c>
      <c r="G49" s="136" t="s">
        <v>165</v>
      </c>
      <c r="H49" s="136">
        <v>40</v>
      </c>
      <c r="I49" s="136">
        <v>41</v>
      </c>
      <c r="J49" s="138">
        <v>1.0249999999999999</v>
      </c>
      <c r="K49" s="232">
        <v>1.0129999999999999</v>
      </c>
      <c r="L49" s="136" t="s">
        <v>37</v>
      </c>
      <c r="M49" s="204"/>
      <c r="N49" s="216"/>
    </row>
    <row r="50" spans="1:14" s="143" customFormat="1" ht="21" x14ac:dyDescent="0.25">
      <c r="A50" s="224"/>
      <c r="B50" s="227"/>
      <c r="C50" s="145" t="s">
        <v>425</v>
      </c>
      <c r="D50" s="204"/>
      <c r="E50" s="137" t="s">
        <v>132</v>
      </c>
      <c r="F50" s="136" t="s">
        <v>176</v>
      </c>
      <c r="G50" s="136" t="s">
        <v>165</v>
      </c>
      <c r="H50" s="136">
        <v>40</v>
      </c>
      <c r="I50" s="136">
        <v>40</v>
      </c>
      <c r="J50" s="139">
        <v>1</v>
      </c>
      <c r="K50" s="233"/>
      <c r="L50" s="136" t="s">
        <v>37</v>
      </c>
      <c r="M50" s="204"/>
      <c r="N50" s="216"/>
    </row>
    <row r="51" spans="1:14" s="143" customFormat="1" ht="31.5" x14ac:dyDescent="0.25">
      <c r="A51" s="224"/>
      <c r="B51" s="227"/>
      <c r="C51" s="204" t="s">
        <v>388</v>
      </c>
      <c r="D51" s="204" t="s">
        <v>164</v>
      </c>
      <c r="E51" s="137" t="s">
        <v>137</v>
      </c>
      <c r="F51" s="136" t="s">
        <v>389</v>
      </c>
      <c r="G51" s="136" t="s">
        <v>136</v>
      </c>
      <c r="H51" s="136">
        <v>26.7</v>
      </c>
      <c r="I51" s="136">
        <v>65.5</v>
      </c>
      <c r="J51" s="139">
        <v>1</v>
      </c>
      <c r="K51" s="146">
        <v>1</v>
      </c>
      <c r="L51" s="136" t="s">
        <v>37</v>
      </c>
      <c r="M51" s="204"/>
      <c r="N51" s="216"/>
    </row>
    <row r="52" spans="1:14" s="143" customFormat="1" ht="31.5" x14ac:dyDescent="0.25">
      <c r="A52" s="225"/>
      <c r="B52" s="228"/>
      <c r="C52" s="204"/>
      <c r="D52" s="204"/>
      <c r="E52" s="137" t="s">
        <v>132</v>
      </c>
      <c r="F52" s="136" t="s">
        <v>168</v>
      </c>
      <c r="G52" s="136" t="s">
        <v>165</v>
      </c>
      <c r="H52" s="136">
        <v>80</v>
      </c>
      <c r="I52" s="136">
        <v>101</v>
      </c>
      <c r="J52" s="139">
        <v>1.1000000000000001</v>
      </c>
      <c r="K52" s="146">
        <v>1.1000000000000001</v>
      </c>
      <c r="L52" s="136" t="s">
        <v>37</v>
      </c>
      <c r="M52" s="204"/>
      <c r="N52" s="217"/>
    </row>
    <row r="53" spans="1:14" ht="29.25" customHeight="1" x14ac:dyDescent="0.25">
      <c r="A53" s="211" t="s">
        <v>390</v>
      </c>
      <c r="B53" s="213">
        <v>2454012530</v>
      </c>
      <c r="C53" s="132" t="s">
        <v>426</v>
      </c>
      <c r="D53" s="211" t="s">
        <v>15</v>
      </c>
      <c r="E53" s="133" t="s">
        <v>137</v>
      </c>
      <c r="F53" s="132" t="s">
        <v>177</v>
      </c>
      <c r="G53" s="132" t="s">
        <v>165</v>
      </c>
      <c r="H53" s="132">
        <v>10348</v>
      </c>
      <c r="I53" s="132">
        <v>10994</v>
      </c>
      <c r="J53" s="140">
        <v>1</v>
      </c>
      <c r="K53" s="210">
        <v>1</v>
      </c>
      <c r="L53" s="211" t="s">
        <v>37</v>
      </c>
      <c r="M53" s="211" t="s">
        <v>410</v>
      </c>
      <c r="N53" s="212">
        <v>0.98899999999999999</v>
      </c>
    </row>
    <row r="54" spans="1:14" ht="27" x14ac:dyDescent="0.25">
      <c r="A54" s="211"/>
      <c r="B54" s="213"/>
      <c r="C54" s="149" t="s">
        <v>427</v>
      </c>
      <c r="D54" s="211"/>
      <c r="E54" s="133" t="s">
        <v>137</v>
      </c>
      <c r="F54" s="132" t="s">
        <v>177</v>
      </c>
      <c r="G54" s="132" t="s">
        <v>165</v>
      </c>
      <c r="H54" s="132">
        <v>134352</v>
      </c>
      <c r="I54" s="132">
        <v>140262</v>
      </c>
      <c r="J54" s="140">
        <v>1</v>
      </c>
      <c r="K54" s="210"/>
      <c r="L54" s="211"/>
      <c r="M54" s="211"/>
      <c r="N54" s="212"/>
    </row>
    <row r="55" spans="1:14" ht="31.5" x14ac:dyDescent="0.25">
      <c r="A55" s="211"/>
      <c r="B55" s="213"/>
      <c r="C55" s="211" t="s">
        <v>388</v>
      </c>
      <c r="D55" s="211" t="s">
        <v>164</v>
      </c>
      <c r="E55" s="133" t="s">
        <v>137</v>
      </c>
      <c r="F55" s="132" t="s">
        <v>391</v>
      </c>
      <c r="G55" s="132" t="s">
        <v>136</v>
      </c>
      <c r="H55" s="132">
        <v>38.1</v>
      </c>
      <c r="I55" s="132">
        <v>43.7</v>
      </c>
      <c r="J55" s="140">
        <v>1</v>
      </c>
      <c r="K55" s="148">
        <v>1</v>
      </c>
      <c r="L55" s="132" t="s">
        <v>37</v>
      </c>
      <c r="M55" s="211"/>
      <c r="N55" s="212"/>
    </row>
    <row r="56" spans="1:14" ht="31.5" x14ac:dyDescent="0.25">
      <c r="A56" s="211"/>
      <c r="B56" s="213"/>
      <c r="C56" s="211"/>
      <c r="D56" s="211"/>
      <c r="E56" s="133" t="s">
        <v>132</v>
      </c>
      <c r="F56" s="132" t="s">
        <v>168</v>
      </c>
      <c r="G56" s="132" t="s">
        <v>165</v>
      </c>
      <c r="H56" s="132">
        <v>1000</v>
      </c>
      <c r="I56" s="132">
        <v>1332</v>
      </c>
      <c r="J56" s="140">
        <v>1.1000000000000001</v>
      </c>
      <c r="K56" s="148">
        <v>1.1000000000000001</v>
      </c>
      <c r="L56" s="132" t="s">
        <v>37</v>
      </c>
      <c r="M56" s="211"/>
      <c r="N56" s="212"/>
    </row>
    <row r="57" spans="1:14" ht="116.25" customHeight="1" x14ac:dyDescent="0.25">
      <c r="A57" s="211"/>
      <c r="B57" s="213"/>
      <c r="C57" s="211" t="s">
        <v>178</v>
      </c>
      <c r="D57" s="211" t="s">
        <v>370</v>
      </c>
      <c r="E57" s="133" t="s">
        <v>137</v>
      </c>
      <c r="F57" s="132" t="s">
        <v>392</v>
      </c>
      <c r="G57" s="132" t="s">
        <v>165</v>
      </c>
      <c r="H57" s="132">
        <v>8800</v>
      </c>
      <c r="I57" s="132">
        <v>7465</v>
      </c>
      <c r="J57" s="135">
        <v>0.84799999999999998</v>
      </c>
      <c r="K57" s="142">
        <v>0.84799999999999998</v>
      </c>
      <c r="L57" s="132" t="s">
        <v>411</v>
      </c>
      <c r="M57" s="141" t="s">
        <v>428</v>
      </c>
      <c r="N57" s="212"/>
    </row>
    <row r="58" spans="1:14" ht="55.5" customHeight="1" x14ac:dyDescent="0.25">
      <c r="A58" s="211"/>
      <c r="B58" s="213"/>
      <c r="C58" s="211"/>
      <c r="D58" s="211"/>
      <c r="E58" s="133" t="s">
        <v>132</v>
      </c>
      <c r="F58" s="132" t="s">
        <v>179</v>
      </c>
      <c r="G58" s="132" t="s">
        <v>165</v>
      </c>
      <c r="H58" s="132">
        <v>322360</v>
      </c>
      <c r="I58" s="132">
        <v>297325</v>
      </c>
      <c r="J58" s="135">
        <v>0.92200000000000004</v>
      </c>
      <c r="K58" s="142">
        <v>0.92200000000000004</v>
      </c>
      <c r="L58" s="132" t="s">
        <v>411</v>
      </c>
      <c r="M58" s="132" t="s">
        <v>393</v>
      </c>
      <c r="N58" s="212"/>
    </row>
    <row r="59" spans="1:14" ht="30.75" customHeight="1" x14ac:dyDescent="0.25">
      <c r="A59" s="211"/>
      <c r="B59" s="213"/>
      <c r="C59" s="211" t="s">
        <v>180</v>
      </c>
      <c r="D59" s="211" t="s">
        <v>370</v>
      </c>
      <c r="E59" s="133" t="s">
        <v>137</v>
      </c>
      <c r="F59" s="132" t="s">
        <v>394</v>
      </c>
      <c r="G59" s="132" t="s">
        <v>136</v>
      </c>
      <c r="H59" s="132">
        <v>96</v>
      </c>
      <c r="I59" s="132">
        <v>103.9</v>
      </c>
      <c r="J59" s="140">
        <v>1</v>
      </c>
      <c r="K59" s="142">
        <v>1</v>
      </c>
      <c r="L59" s="132" t="s">
        <v>37</v>
      </c>
      <c r="M59" s="132" t="s">
        <v>395</v>
      </c>
      <c r="N59" s="212"/>
    </row>
    <row r="60" spans="1:14" ht="21" x14ac:dyDescent="0.25">
      <c r="A60" s="211"/>
      <c r="B60" s="213"/>
      <c r="C60" s="211"/>
      <c r="D60" s="211"/>
      <c r="E60" s="133" t="s">
        <v>132</v>
      </c>
      <c r="F60" s="132" t="s">
        <v>179</v>
      </c>
      <c r="G60" s="132" t="s">
        <v>165</v>
      </c>
      <c r="H60" s="132">
        <v>9000</v>
      </c>
      <c r="I60" s="132">
        <v>9347</v>
      </c>
      <c r="J60" s="135">
        <v>1.0389999999999999</v>
      </c>
      <c r="K60" s="142">
        <v>1.0389999999999999</v>
      </c>
      <c r="L60" s="132" t="s">
        <v>37</v>
      </c>
      <c r="M60" s="132"/>
      <c r="N60" s="212"/>
    </row>
  </sheetData>
  <mergeCells count="87">
    <mergeCell ref="A41:A52"/>
    <mergeCell ref="B41:B52"/>
    <mergeCell ref="K41:K42"/>
    <mergeCell ref="K43:K44"/>
    <mergeCell ref="K47:K48"/>
    <mergeCell ref="K49:K50"/>
    <mergeCell ref="D41:D44"/>
    <mergeCell ref="D59:D60"/>
    <mergeCell ref="D17:D18"/>
    <mergeCell ref="D19:D20"/>
    <mergeCell ref="C55:C56"/>
    <mergeCell ref="D55:D56"/>
    <mergeCell ref="C57:C58"/>
    <mergeCell ref="D57:D58"/>
    <mergeCell ref="C37:C38"/>
    <mergeCell ref="C39:C40"/>
    <mergeCell ref="C23:C24"/>
    <mergeCell ref="A53:A60"/>
    <mergeCell ref="B53:B60"/>
    <mergeCell ref="D53:D54"/>
    <mergeCell ref="M47:M52"/>
    <mergeCell ref="N41:N52"/>
    <mergeCell ref="C45:C46"/>
    <mergeCell ref="D45:D46"/>
    <mergeCell ref="D47:D50"/>
    <mergeCell ref="M43:M44"/>
    <mergeCell ref="K53:K54"/>
    <mergeCell ref="L53:L54"/>
    <mergeCell ref="M53:M56"/>
    <mergeCell ref="N53:N60"/>
    <mergeCell ref="C51:C52"/>
    <mergeCell ref="D51:D52"/>
    <mergeCell ref="C59:C60"/>
    <mergeCell ref="M34:M40"/>
    <mergeCell ref="N34:N40"/>
    <mergeCell ref="C32:C33"/>
    <mergeCell ref="D32:D33"/>
    <mergeCell ref="A34:A40"/>
    <mergeCell ref="B34:B40"/>
    <mergeCell ref="L34:L36"/>
    <mergeCell ref="L39:L40"/>
    <mergeCell ref="K34:K36"/>
    <mergeCell ref="N25:N29"/>
    <mergeCell ref="C28:C29"/>
    <mergeCell ref="D28:D29"/>
    <mergeCell ref="A30:A33"/>
    <mergeCell ref="B30:B33"/>
    <mergeCell ref="C30:C31"/>
    <mergeCell ref="D30:D31"/>
    <mergeCell ref="N30:N33"/>
    <mergeCell ref="A25:A29"/>
    <mergeCell ref="B25:B29"/>
    <mergeCell ref="C25:C26"/>
    <mergeCell ref="D25:D26"/>
    <mergeCell ref="N17:N20"/>
    <mergeCell ref="C19:C20"/>
    <mergeCell ref="L19:L20"/>
    <mergeCell ref="A21:A24"/>
    <mergeCell ref="B21:B24"/>
    <mergeCell ref="C21:C22"/>
    <mergeCell ref="L21:L24"/>
    <mergeCell ref="N21:N24"/>
    <mergeCell ref="A17:A20"/>
    <mergeCell ref="B17:B20"/>
    <mergeCell ref="C17:C18"/>
    <mergeCell ref="L17:L18"/>
    <mergeCell ref="K14:K15"/>
    <mergeCell ref="L14:L15"/>
    <mergeCell ref="N14:N16"/>
    <mergeCell ref="A14:A16"/>
    <mergeCell ref="B14:B16"/>
    <mergeCell ref="A8:A11"/>
    <mergeCell ref="B8:B11"/>
    <mergeCell ref="N12:N13"/>
    <mergeCell ref="A12:A13"/>
    <mergeCell ref="B12:B13"/>
    <mergeCell ref="K8:K10"/>
    <mergeCell ref="N8:N11"/>
    <mergeCell ref="M9:M11"/>
    <mergeCell ref="N2:N3"/>
    <mergeCell ref="K2:K3"/>
    <mergeCell ref="A2:A3"/>
    <mergeCell ref="B2:B3"/>
    <mergeCell ref="A4:A7"/>
    <mergeCell ref="B4:B7"/>
    <mergeCell ref="K4:K6"/>
    <mergeCell ref="N4:N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4"/>
  <sheetViews>
    <sheetView view="pageBreakPreview" topLeftCell="A151" zoomScale="86" zoomScaleNormal="86" zoomScaleSheetLayoutView="86" workbookViewId="0">
      <selection activeCell="A153" sqref="A153:N161"/>
    </sheetView>
  </sheetViews>
  <sheetFormatPr defaultRowHeight="12.75" x14ac:dyDescent="0.2"/>
  <cols>
    <col min="1" max="1" width="14.7109375" style="61" customWidth="1"/>
    <col min="2" max="3" width="14.7109375" style="2" customWidth="1"/>
    <col min="4" max="4" width="9.7109375" style="2" customWidth="1"/>
    <col min="5" max="5" width="25.7109375" style="2" customWidth="1"/>
    <col min="6" max="6" width="20.7109375" style="2" customWidth="1"/>
    <col min="7" max="7" width="9.7109375" style="2" customWidth="1"/>
    <col min="8" max="11" width="14.7109375" style="2" customWidth="1"/>
    <col min="12" max="12" width="31.140625" style="2" customWidth="1"/>
    <col min="13" max="13" width="19.85546875" style="2" customWidth="1"/>
    <col min="14" max="14" width="14.7109375" style="45" customWidth="1"/>
    <col min="15" max="256" width="9.140625" style="1"/>
    <col min="257" max="259" width="14.7109375" style="1" customWidth="1"/>
    <col min="260" max="260" width="9.7109375" style="1" customWidth="1"/>
    <col min="261" max="261" width="25.7109375" style="1" customWidth="1"/>
    <col min="262" max="262" width="20.7109375" style="1" customWidth="1"/>
    <col min="263" max="263" width="9.7109375" style="1" customWidth="1"/>
    <col min="264" max="267" width="14.7109375" style="1" customWidth="1"/>
    <col min="268" max="268" width="31.140625" style="1" customWidth="1"/>
    <col min="269" max="269" width="19.85546875" style="1" customWidth="1"/>
    <col min="270" max="270" width="14.7109375" style="1" customWidth="1"/>
    <col min="271" max="512" width="9.140625" style="1"/>
    <col min="513" max="515" width="14.7109375" style="1" customWidth="1"/>
    <col min="516" max="516" width="9.7109375" style="1" customWidth="1"/>
    <col min="517" max="517" width="25.7109375" style="1" customWidth="1"/>
    <col min="518" max="518" width="20.7109375" style="1" customWidth="1"/>
    <col min="519" max="519" width="9.7109375" style="1" customWidth="1"/>
    <col min="520" max="523" width="14.7109375" style="1" customWidth="1"/>
    <col min="524" max="524" width="31.140625" style="1" customWidth="1"/>
    <col min="525" max="525" width="19.85546875" style="1" customWidth="1"/>
    <col min="526" max="526" width="14.7109375" style="1" customWidth="1"/>
    <col min="527" max="768" width="9.140625" style="1"/>
    <col min="769" max="771" width="14.7109375" style="1" customWidth="1"/>
    <col min="772" max="772" width="9.7109375" style="1" customWidth="1"/>
    <col min="773" max="773" width="25.7109375" style="1" customWidth="1"/>
    <col min="774" max="774" width="20.7109375" style="1" customWidth="1"/>
    <col min="775" max="775" width="9.7109375" style="1" customWidth="1"/>
    <col min="776" max="779" width="14.7109375" style="1" customWidth="1"/>
    <col min="780" max="780" width="31.140625" style="1" customWidth="1"/>
    <col min="781" max="781" width="19.85546875" style="1" customWidth="1"/>
    <col min="782" max="782" width="14.7109375" style="1" customWidth="1"/>
    <col min="783" max="1024" width="9.140625" style="1"/>
    <col min="1025" max="1027" width="14.7109375" style="1" customWidth="1"/>
    <col min="1028" max="1028" width="9.7109375" style="1" customWidth="1"/>
    <col min="1029" max="1029" width="25.7109375" style="1" customWidth="1"/>
    <col min="1030" max="1030" width="20.7109375" style="1" customWidth="1"/>
    <col min="1031" max="1031" width="9.7109375" style="1" customWidth="1"/>
    <col min="1032" max="1035" width="14.7109375" style="1" customWidth="1"/>
    <col min="1036" max="1036" width="31.140625" style="1" customWidth="1"/>
    <col min="1037" max="1037" width="19.85546875" style="1" customWidth="1"/>
    <col min="1038" max="1038" width="14.7109375" style="1" customWidth="1"/>
    <col min="1039" max="1280" width="9.140625" style="1"/>
    <col min="1281" max="1283" width="14.7109375" style="1" customWidth="1"/>
    <col min="1284" max="1284" width="9.7109375" style="1" customWidth="1"/>
    <col min="1285" max="1285" width="25.7109375" style="1" customWidth="1"/>
    <col min="1286" max="1286" width="20.7109375" style="1" customWidth="1"/>
    <col min="1287" max="1287" width="9.7109375" style="1" customWidth="1"/>
    <col min="1288" max="1291" width="14.7109375" style="1" customWidth="1"/>
    <col min="1292" max="1292" width="31.140625" style="1" customWidth="1"/>
    <col min="1293" max="1293" width="19.85546875" style="1" customWidth="1"/>
    <col min="1294" max="1294" width="14.7109375" style="1" customWidth="1"/>
    <col min="1295" max="1536" width="9.140625" style="1"/>
    <col min="1537" max="1539" width="14.7109375" style="1" customWidth="1"/>
    <col min="1540" max="1540" width="9.7109375" style="1" customWidth="1"/>
    <col min="1541" max="1541" width="25.7109375" style="1" customWidth="1"/>
    <col min="1542" max="1542" width="20.7109375" style="1" customWidth="1"/>
    <col min="1543" max="1543" width="9.7109375" style="1" customWidth="1"/>
    <col min="1544" max="1547" width="14.7109375" style="1" customWidth="1"/>
    <col min="1548" max="1548" width="31.140625" style="1" customWidth="1"/>
    <col min="1549" max="1549" width="19.85546875" style="1" customWidth="1"/>
    <col min="1550" max="1550" width="14.7109375" style="1" customWidth="1"/>
    <col min="1551" max="1792" width="9.140625" style="1"/>
    <col min="1793" max="1795" width="14.7109375" style="1" customWidth="1"/>
    <col min="1796" max="1796" width="9.7109375" style="1" customWidth="1"/>
    <col min="1797" max="1797" width="25.7109375" style="1" customWidth="1"/>
    <col min="1798" max="1798" width="20.7109375" style="1" customWidth="1"/>
    <col min="1799" max="1799" width="9.7109375" style="1" customWidth="1"/>
    <col min="1800" max="1803" width="14.7109375" style="1" customWidth="1"/>
    <col min="1804" max="1804" width="31.140625" style="1" customWidth="1"/>
    <col min="1805" max="1805" width="19.85546875" style="1" customWidth="1"/>
    <col min="1806" max="1806" width="14.7109375" style="1" customWidth="1"/>
    <col min="1807" max="2048" width="9.140625" style="1"/>
    <col min="2049" max="2051" width="14.7109375" style="1" customWidth="1"/>
    <col min="2052" max="2052" width="9.7109375" style="1" customWidth="1"/>
    <col min="2053" max="2053" width="25.7109375" style="1" customWidth="1"/>
    <col min="2054" max="2054" width="20.7109375" style="1" customWidth="1"/>
    <col min="2055" max="2055" width="9.7109375" style="1" customWidth="1"/>
    <col min="2056" max="2059" width="14.7109375" style="1" customWidth="1"/>
    <col min="2060" max="2060" width="31.140625" style="1" customWidth="1"/>
    <col min="2061" max="2061" width="19.85546875" style="1" customWidth="1"/>
    <col min="2062" max="2062" width="14.7109375" style="1" customWidth="1"/>
    <col min="2063" max="2304" width="9.140625" style="1"/>
    <col min="2305" max="2307" width="14.7109375" style="1" customWidth="1"/>
    <col min="2308" max="2308" width="9.7109375" style="1" customWidth="1"/>
    <col min="2309" max="2309" width="25.7109375" style="1" customWidth="1"/>
    <col min="2310" max="2310" width="20.7109375" style="1" customWidth="1"/>
    <col min="2311" max="2311" width="9.7109375" style="1" customWidth="1"/>
    <col min="2312" max="2315" width="14.7109375" style="1" customWidth="1"/>
    <col min="2316" max="2316" width="31.140625" style="1" customWidth="1"/>
    <col min="2317" max="2317" width="19.85546875" style="1" customWidth="1"/>
    <col min="2318" max="2318" width="14.7109375" style="1" customWidth="1"/>
    <col min="2319" max="2560" width="9.140625" style="1"/>
    <col min="2561" max="2563" width="14.7109375" style="1" customWidth="1"/>
    <col min="2564" max="2564" width="9.7109375" style="1" customWidth="1"/>
    <col min="2565" max="2565" width="25.7109375" style="1" customWidth="1"/>
    <col min="2566" max="2566" width="20.7109375" style="1" customWidth="1"/>
    <col min="2567" max="2567" width="9.7109375" style="1" customWidth="1"/>
    <col min="2568" max="2571" width="14.7109375" style="1" customWidth="1"/>
    <col min="2572" max="2572" width="31.140625" style="1" customWidth="1"/>
    <col min="2573" max="2573" width="19.85546875" style="1" customWidth="1"/>
    <col min="2574" max="2574" width="14.7109375" style="1" customWidth="1"/>
    <col min="2575" max="2816" width="9.140625" style="1"/>
    <col min="2817" max="2819" width="14.7109375" style="1" customWidth="1"/>
    <col min="2820" max="2820" width="9.7109375" style="1" customWidth="1"/>
    <col min="2821" max="2821" width="25.7109375" style="1" customWidth="1"/>
    <col min="2822" max="2822" width="20.7109375" style="1" customWidth="1"/>
    <col min="2823" max="2823" width="9.7109375" style="1" customWidth="1"/>
    <col min="2824" max="2827" width="14.7109375" style="1" customWidth="1"/>
    <col min="2828" max="2828" width="31.140625" style="1" customWidth="1"/>
    <col min="2829" max="2829" width="19.85546875" style="1" customWidth="1"/>
    <col min="2830" max="2830" width="14.7109375" style="1" customWidth="1"/>
    <col min="2831" max="3072" width="9.140625" style="1"/>
    <col min="3073" max="3075" width="14.7109375" style="1" customWidth="1"/>
    <col min="3076" max="3076" width="9.7109375" style="1" customWidth="1"/>
    <col min="3077" max="3077" width="25.7109375" style="1" customWidth="1"/>
    <col min="3078" max="3078" width="20.7109375" style="1" customWidth="1"/>
    <col min="3079" max="3079" width="9.7109375" style="1" customWidth="1"/>
    <col min="3080" max="3083" width="14.7109375" style="1" customWidth="1"/>
    <col min="3084" max="3084" width="31.140625" style="1" customWidth="1"/>
    <col min="3085" max="3085" width="19.85546875" style="1" customWidth="1"/>
    <col min="3086" max="3086" width="14.7109375" style="1" customWidth="1"/>
    <col min="3087" max="3328" width="9.140625" style="1"/>
    <col min="3329" max="3331" width="14.7109375" style="1" customWidth="1"/>
    <col min="3332" max="3332" width="9.7109375" style="1" customWidth="1"/>
    <col min="3333" max="3333" width="25.7109375" style="1" customWidth="1"/>
    <col min="3334" max="3334" width="20.7109375" style="1" customWidth="1"/>
    <col min="3335" max="3335" width="9.7109375" style="1" customWidth="1"/>
    <col min="3336" max="3339" width="14.7109375" style="1" customWidth="1"/>
    <col min="3340" max="3340" width="31.140625" style="1" customWidth="1"/>
    <col min="3341" max="3341" width="19.85546875" style="1" customWidth="1"/>
    <col min="3342" max="3342" width="14.7109375" style="1" customWidth="1"/>
    <col min="3343" max="3584" width="9.140625" style="1"/>
    <col min="3585" max="3587" width="14.7109375" style="1" customWidth="1"/>
    <col min="3588" max="3588" width="9.7109375" style="1" customWidth="1"/>
    <col min="3589" max="3589" width="25.7109375" style="1" customWidth="1"/>
    <col min="3590" max="3590" width="20.7109375" style="1" customWidth="1"/>
    <col min="3591" max="3591" width="9.7109375" style="1" customWidth="1"/>
    <col min="3592" max="3595" width="14.7109375" style="1" customWidth="1"/>
    <col min="3596" max="3596" width="31.140625" style="1" customWidth="1"/>
    <col min="3597" max="3597" width="19.85546875" style="1" customWidth="1"/>
    <col min="3598" max="3598" width="14.7109375" style="1" customWidth="1"/>
    <col min="3599" max="3840" width="9.140625" style="1"/>
    <col min="3841" max="3843" width="14.7109375" style="1" customWidth="1"/>
    <col min="3844" max="3844" width="9.7109375" style="1" customWidth="1"/>
    <col min="3845" max="3845" width="25.7109375" style="1" customWidth="1"/>
    <col min="3846" max="3846" width="20.7109375" style="1" customWidth="1"/>
    <col min="3847" max="3847" width="9.7109375" style="1" customWidth="1"/>
    <col min="3848" max="3851" width="14.7109375" style="1" customWidth="1"/>
    <col min="3852" max="3852" width="31.140625" style="1" customWidth="1"/>
    <col min="3853" max="3853" width="19.85546875" style="1" customWidth="1"/>
    <col min="3854" max="3854" width="14.7109375" style="1" customWidth="1"/>
    <col min="3855" max="4096" width="9.140625" style="1"/>
    <col min="4097" max="4099" width="14.7109375" style="1" customWidth="1"/>
    <col min="4100" max="4100" width="9.7109375" style="1" customWidth="1"/>
    <col min="4101" max="4101" width="25.7109375" style="1" customWidth="1"/>
    <col min="4102" max="4102" width="20.7109375" style="1" customWidth="1"/>
    <col min="4103" max="4103" width="9.7109375" style="1" customWidth="1"/>
    <col min="4104" max="4107" width="14.7109375" style="1" customWidth="1"/>
    <col min="4108" max="4108" width="31.140625" style="1" customWidth="1"/>
    <col min="4109" max="4109" width="19.85546875" style="1" customWidth="1"/>
    <col min="4110" max="4110" width="14.7109375" style="1" customWidth="1"/>
    <col min="4111" max="4352" width="9.140625" style="1"/>
    <col min="4353" max="4355" width="14.7109375" style="1" customWidth="1"/>
    <col min="4356" max="4356" width="9.7109375" style="1" customWidth="1"/>
    <col min="4357" max="4357" width="25.7109375" style="1" customWidth="1"/>
    <col min="4358" max="4358" width="20.7109375" style="1" customWidth="1"/>
    <col min="4359" max="4359" width="9.7109375" style="1" customWidth="1"/>
    <col min="4360" max="4363" width="14.7109375" style="1" customWidth="1"/>
    <col min="4364" max="4364" width="31.140625" style="1" customWidth="1"/>
    <col min="4365" max="4365" width="19.85546875" style="1" customWidth="1"/>
    <col min="4366" max="4366" width="14.7109375" style="1" customWidth="1"/>
    <col min="4367" max="4608" width="9.140625" style="1"/>
    <col min="4609" max="4611" width="14.7109375" style="1" customWidth="1"/>
    <col min="4612" max="4612" width="9.7109375" style="1" customWidth="1"/>
    <col min="4613" max="4613" width="25.7109375" style="1" customWidth="1"/>
    <col min="4614" max="4614" width="20.7109375" style="1" customWidth="1"/>
    <col min="4615" max="4615" width="9.7109375" style="1" customWidth="1"/>
    <col min="4616" max="4619" width="14.7109375" style="1" customWidth="1"/>
    <col min="4620" max="4620" width="31.140625" style="1" customWidth="1"/>
    <col min="4621" max="4621" width="19.85546875" style="1" customWidth="1"/>
    <col min="4622" max="4622" width="14.7109375" style="1" customWidth="1"/>
    <col min="4623" max="4864" width="9.140625" style="1"/>
    <col min="4865" max="4867" width="14.7109375" style="1" customWidth="1"/>
    <col min="4868" max="4868" width="9.7109375" style="1" customWidth="1"/>
    <col min="4869" max="4869" width="25.7109375" style="1" customWidth="1"/>
    <col min="4870" max="4870" width="20.7109375" style="1" customWidth="1"/>
    <col min="4871" max="4871" width="9.7109375" style="1" customWidth="1"/>
    <col min="4872" max="4875" width="14.7109375" style="1" customWidth="1"/>
    <col min="4876" max="4876" width="31.140625" style="1" customWidth="1"/>
    <col min="4877" max="4877" width="19.85546875" style="1" customWidth="1"/>
    <col min="4878" max="4878" width="14.7109375" style="1" customWidth="1"/>
    <col min="4879" max="5120" width="9.140625" style="1"/>
    <col min="5121" max="5123" width="14.7109375" style="1" customWidth="1"/>
    <col min="5124" max="5124" width="9.7109375" style="1" customWidth="1"/>
    <col min="5125" max="5125" width="25.7109375" style="1" customWidth="1"/>
    <col min="5126" max="5126" width="20.7109375" style="1" customWidth="1"/>
    <col min="5127" max="5127" width="9.7109375" style="1" customWidth="1"/>
    <col min="5128" max="5131" width="14.7109375" style="1" customWidth="1"/>
    <col min="5132" max="5132" width="31.140625" style="1" customWidth="1"/>
    <col min="5133" max="5133" width="19.85546875" style="1" customWidth="1"/>
    <col min="5134" max="5134" width="14.7109375" style="1" customWidth="1"/>
    <col min="5135" max="5376" width="9.140625" style="1"/>
    <col min="5377" max="5379" width="14.7109375" style="1" customWidth="1"/>
    <col min="5380" max="5380" width="9.7109375" style="1" customWidth="1"/>
    <col min="5381" max="5381" width="25.7109375" style="1" customWidth="1"/>
    <col min="5382" max="5382" width="20.7109375" style="1" customWidth="1"/>
    <col min="5383" max="5383" width="9.7109375" style="1" customWidth="1"/>
    <col min="5384" max="5387" width="14.7109375" style="1" customWidth="1"/>
    <col min="5388" max="5388" width="31.140625" style="1" customWidth="1"/>
    <col min="5389" max="5389" width="19.85546875" style="1" customWidth="1"/>
    <col min="5390" max="5390" width="14.7109375" style="1" customWidth="1"/>
    <col min="5391" max="5632" width="9.140625" style="1"/>
    <col min="5633" max="5635" width="14.7109375" style="1" customWidth="1"/>
    <col min="5636" max="5636" width="9.7109375" style="1" customWidth="1"/>
    <col min="5637" max="5637" width="25.7109375" style="1" customWidth="1"/>
    <col min="5638" max="5638" width="20.7109375" style="1" customWidth="1"/>
    <col min="5639" max="5639" width="9.7109375" style="1" customWidth="1"/>
    <col min="5640" max="5643" width="14.7109375" style="1" customWidth="1"/>
    <col min="5644" max="5644" width="31.140625" style="1" customWidth="1"/>
    <col min="5645" max="5645" width="19.85546875" style="1" customWidth="1"/>
    <col min="5646" max="5646" width="14.7109375" style="1" customWidth="1"/>
    <col min="5647" max="5888" width="9.140625" style="1"/>
    <col min="5889" max="5891" width="14.7109375" style="1" customWidth="1"/>
    <col min="5892" max="5892" width="9.7109375" style="1" customWidth="1"/>
    <col min="5893" max="5893" width="25.7109375" style="1" customWidth="1"/>
    <col min="5894" max="5894" width="20.7109375" style="1" customWidth="1"/>
    <col min="5895" max="5895" width="9.7109375" style="1" customWidth="1"/>
    <col min="5896" max="5899" width="14.7109375" style="1" customWidth="1"/>
    <col min="5900" max="5900" width="31.140625" style="1" customWidth="1"/>
    <col min="5901" max="5901" width="19.85546875" style="1" customWidth="1"/>
    <col min="5902" max="5902" width="14.7109375" style="1" customWidth="1"/>
    <col min="5903" max="6144" width="9.140625" style="1"/>
    <col min="6145" max="6147" width="14.7109375" style="1" customWidth="1"/>
    <col min="6148" max="6148" width="9.7109375" style="1" customWidth="1"/>
    <col min="6149" max="6149" width="25.7109375" style="1" customWidth="1"/>
    <col min="6150" max="6150" width="20.7109375" style="1" customWidth="1"/>
    <col min="6151" max="6151" width="9.7109375" style="1" customWidth="1"/>
    <col min="6152" max="6155" width="14.7109375" style="1" customWidth="1"/>
    <col min="6156" max="6156" width="31.140625" style="1" customWidth="1"/>
    <col min="6157" max="6157" width="19.85546875" style="1" customWidth="1"/>
    <col min="6158" max="6158" width="14.7109375" style="1" customWidth="1"/>
    <col min="6159" max="6400" width="9.140625" style="1"/>
    <col min="6401" max="6403" width="14.7109375" style="1" customWidth="1"/>
    <col min="6404" max="6404" width="9.7109375" style="1" customWidth="1"/>
    <col min="6405" max="6405" width="25.7109375" style="1" customWidth="1"/>
    <col min="6406" max="6406" width="20.7109375" style="1" customWidth="1"/>
    <col min="6407" max="6407" width="9.7109375" style="1" customWidth="1"/>
    <col min="6408" max="6411" width="14.7109375" style="1" customWidth="1"/>
    <col min="6412" max="6412" width="31.140625" style="1" customWidth="1"/>
    <col min="6413" max="6413" width="19.85546875" style="1" customWidth="1"/>
    <col min="6414" max="6414" width="14.7109375" style="1" customWidth="1"/>
    <col min="6415" max="6656" width="9.140625" style="1"/>
    <col min="6657" max="6659" width="14.7109375" style="1" customWidth="1"/>
    <col min="6660" max="6660" width="9.7109375" style="1" customWidth="1"/>
    <col min="6661" max="6661" width="25.7109375" style="1" customWidth="1"/>
    <col min="6662" max="6662" width="20.7109375" style="1" customWidth="1"/>
    <col min="6663" max="6663" width="9.7109375" style="1" customWidth="1"/>
    <col min="6664" max="6667" width="14.7109375" style="1" customWidth="1"/>
    <col min="6668" max="6668" width="31.140625" style="1" customWidth="1"/>
    <col min="6669" max="6669" width="19.85546875" style="1" customWidth="1"/>
    <col min="6670" max="6670" width="14.7109375" style="1" customWidth="1"/>
    <col min="6671" max="6912" width="9.140625" style="1"/>
    <col min="6913" max="6915" width="14.7109375" style="1" customWidth="1"/>
    <col min="6916" max="6916" width="9.7109375" style="1" customWidth="1"/>
    <col min="6917" max="6917" width="25.7109375" style="1" customWidth="1"/>
    <col min="6918" max="6918" width="20.7109375" style="1" customWidth="1"/>
    <col min="6919" max="6919" width="9.7109375" style="1" customWidth="1"/>
    <col min="6920" max="6923" width="14.7109375" style="1" customWidth="1"/>
    <col min="6924" max="6924" width="31.140625" style="1" customWidth="1"/>
    <col min="6925" max="6925" width="19.85546875" style="1" customWidth="1"/>
    <col min="6926" max="6926" width="14.7109375" style="1" customWidth="1"/>
    <col min="6927" max="7168" width="9.140625" style="1"/>
    <col min="7169" max="7171" width="14.7109375" style="1" customWidth="1"/>
    <col min="7172" max="7172" width="9.7109375" style="1" customWidth="1"/>
    <col min="7173" max="7173" width="25.7109375" style="1" customWidth="1"/>
    <col min="7174" max="7174" width="20.7109375" style="1" customWidth="1"/>
    <col min="7175" max="7175" width="9.7109375" style="1" customWidth="1"/>
    <col min="7176" max="7179" width="14.7109375" style="1" customWidth="1"/>
    <col min="7180" max="7180" width="31.140625" style="1" customWidth="1"/>
    <col min="7181" max="7181" width="19.85546875" style="1" customWidth="1"/>
    <col min="7182" max="7182" width="14.7109375" style="1" customWidth="1"/>
    <col min="7183" max="7424" width="9.140625" style="1"/>
    <col min="7425" max="7427" width="14.7109375" style="1" customWidth="1"/>
    <col min="7428" max="7428" width="9.7109375" style="1" customWidth="1"/>
    <col min="7429" max="7429" width="25.7109375" style="1" customWidth="1"/>
    <col min="7430" max="7430" width="20.7109375" style="1" customWidth="1"/>
    <col min="7431" max="7431" width="9.7109375" style="1" customWidth="1"/>
    <col min="7432" max="7435" width="14.7109375" style="1" customWidth="1"/>
    <col min="7436" max="7436" width="31.140625" style="1" customWidth="1"/>
    <col min="7437" max="7437" width="19.85546875" style="1" customWidth="1"/>
    <col min="7438" max="7438" width="14.7109375" style="1" customWidth="1"/>
    <col min="7439" max="7680" width="9.140625" style="1"/>
    <col min="7681" max="7683" width="14.7109375" style="1" customWidth="1"/>
    <col min="7684" max="7684" width="9.7109375" style="1" customWidth="1"/>
    <col min="7685" max="7685" width="25.7109375" style="1" customWidth="1"/>
    <col min="7686" max="7686" width="20.7109375" style="1" customWidth="1"/>
    <col min="7687" max="7687" width="9.7109375" style="1" customWidth="1"/>
    <col min="7688" max="7691" width="14.7109375" style="1" customWidth="1"/>
    <col min="7692" max="7692" width="31.140625" style="1" customWidth="1"/>
    <col min="7693" max="7693" width="19.85546875" style="1" customWidth="1"/>
    <col min="7694" max="7694" width="14.7109375" style="1" customWidth="1"/>
    <col min="7695" max="7936" width="9.140625" style="1"/>
    <col min="7937" max="7939" width="14.7109375" style="1" customWidth="1"/>
    <col min="7940" max="7940" width="9.7109375" style="1" customWidth="1"/>
    <col min="7941" max="7941" width="25.7109375" style="1" customWidth="1"/>
    <col min="7942" max="7942" width="20.7109375" style="1" customWidth="1"/>
    <col min="7943" max="7943" width="9.7109375" style="1" customWidth="1"/>
    <col min="7944" max="7947" width="14.7109375" style="1" customWidth="1"/>
    <col min="7948" max="7948" width="31.140625" style="1" customWidth="1"/>
    <col min="7949" max="7949" width="19.85546875" style="1" customWidth="1"/>
    <col min="7950" max="7950" width="14.7109375" style="1" customWidth="1"/>
    <col min="7951" max="8192" width="9.140625" style="1"/>
    <col min="8193" max="8195" width="14.7109375" style="1" customWidth="1"/>
    <col min="8196" max="8196" width="9.7109375" style="1" customWidth="1"/>
    <col min="8197" max="8197" width="25.7109375" style="1" customWidth="1"/>
    <col min="8198" max="8198" width="20.7109375" style="1" customWidth="1"/>
    <col min="8199" max="8199" width="9.7109375" style="1" customWidth="1"/>
    <col min="8200" max="8203" width="14.7109375" style="1" customWidth="1"/>
    <col min="8204" max="8204" width="31.140625" style="1" customWidth="1"/>
    <col min="8205" max="8205" width="19.85546875" style="1" customWidth="1"/>
    <col min="8206" max="8206" width="14.7109375" style="1" customWidth="1"/>
    <col min="8207" max="8448" width="9.140625" style="1"/>
    <col min="8449" max="8451" width="14.7109375" style="1" customWidth="1"/>
    <col min="8452" max="8452" width="9.7109375" style="1" customWidth="1"/>
    <col min="8453" max="8453" width="25.7109375" style="1" customWidth="1"/>
    <col min="8454" max="8454" width="20.7109375" style="1" customWidth="1"/>
    <col min="8455" max="8455" width="9.7109375" style="1" customWidth="1"/>
    <col min="8456" max="8459" width="14.7109375" style="1" customWidth="1"/>
    <col min="8460" max="8460" width="31.140625" style="1" customWidth="1"/>
    <col min="8461" max="8461" width="19.85546875" style="1" customWidth="1"/>
    <col min="8462" max="8462" width="14.7109375" style="1" customWidth="1"/>
    <col min="8463" max="8704" width="9.140625" style="1"/>
    <col min="8705" max="8707" width="14.7109375" style="1" customWidth="1"/>
    <col min="8708" max="8708" width="9.7109375" style="1" customWidth="1"/>
    <col min="8709" max="8709" width="25.7109375" style="1" customWidth="1"/>
    <col min="8710" max="8710" width="20.7109375" style="1" customWidth="1"/>
    <col min="8711" max="8711" width="9.7109375" style="1" customWidth="1"/>
    <col min="8712" max="8715" width="14.7109375" style="1" customWidth="1"/>
    <col min="8716" max="8716" width="31.140625" style="1" customWidth="1"/>
    <col min="8717" max="8717" width="19.85546875" style="1" customWidth="1"/>
    <col min="8718" max="8718" width="14.7109375" style="1" customWidth="1"/>
    <col min="8719" max="8960" width="9.140625" style="1"/>
    <col min="8961" max="8963" width="14.7109375" style="1" customWidth="1"/>
    <col min="8964" max="8964" width="9.7109375" style="1" customWidth="1"/>
    <col min="8965" max="8965" width="25.7109375" style="1" customWidth="1"/>
    <col min="8966" max="8966" width="20.7109375" style="1" customWidth="1"/>
    <col min="8967" max="8967" width="9.7109375" style="1" customWidth="1"/>
    <col min="8968" max="8971" width="14.7109375" style="1" customWidth="1"/>
    <col min="8972" max="8972" width="31.140625" style="1" customWidth="1"/>
    <col min="8973" max="8973" width="19.85546875" style="1" customWidth="1"/>
    <col min="8974" max="8974" width="14.7109375" style="1" customWidth="1"/>
    <col min="8975" max="9216" width="9.140625" style="1"/>
    <col min="9217" max="9219" width="14.7109375" style="1" customWidth="1"/>
    <col min="9220" max="9220" width="9.7109375" style="1" customWidth="1"/>
    <col min="9221" max="9221" width="25.7109375" style="1" customWidth="1"/>
    <col min="9222" max="9222" width="20.7109375" style="1" customWidth="1"/>
    <col min="9223" max="9223" width="9.7109375" style="1" customWidth="1"/>
    <col min="9224" max="9227" width="14.7109375" style="1" customWidth="1"/>
    <col min="9228" max="9228" width="31.140625" style="1" customWidth="1"/>
    <col min="9229" max="9229" width="19.85546875" style="1" customWidth="1"/>
    <col min="9230" max="9230" width="14.7109375" style="1" customWidth="1"/>
    <col min="9231" max="9472" width="9.140625" style="1"/>
    <col min="9473" max="9475" width="14.7109375" style="1" customWidth="1"/>
    <col min="9476" max="9476" width="9.7109375" style="1" customWidth="1"/>
    <col min="9477" max="9477" width="25.7109375" style="1" customWidth="1"/>
    <col min="9478" max="9478" width="20.7109375" style="1" customWidth="1"/>
    <col min="9479" max="9479" width="9.7109375" style="1" customWidth="1"/>
    <col min="9480" max="9483" width="14.7109375" style="1" customWidth="1"/>
    <col min="9484" max="9484" width="31.140625" style="1" customWidth="1"/>
    <col min="9485" max="9485" width="19.85546875" style="1" customWidth="1"/>
    <col min="9486" max="9486" width="14.7109375" style="1" customWidth="1"/>
    <col min="9487" max="9728" width="9.140625" style="1"/>
    <col min="9729" max="9731" width="14.7109375" style="1" customWidth="1"/>
    <col min="9732" max="9732" width="9.7109375" style="1" customWidth="1"/>
    <col min="9733" max="9733" width="25.7109375" style="1" customWidth="1"/>
    <col min="9734" max="9734" width="20.7109375" style="1" customWidth="1"/>
    <col min="9735" max="9735" width="9.7109375" style="1" customWidth="1"/>
    <col min="9736" max="9739" width="14.7109375" style="1" customWidth="1"/>
    <col min="9740" max="9740" width="31.140625" style="1" customWidth="1"/>
    <col min="9741" max="9741" width="19.85546875" style="1" customWidth="1"/>
    <col min="9742" max="9742" width="14.7109375" style="1" customWidth="1"/>
    <col min="9743" max="9984" width="9.140625" style="1"/>
    <col min="9985" max="9987" width="14.7109375" style="1" customWidth="1"/>
    <col min="9988" max="9988" width="9.7109375" style="1" customWidth="1"/>
    <col min="9989" max="9989" width="25.7109375" style="1" customWidth="1"/>
    <col min="9990" max="9990" width="20.7109375" style="1" customWidth="1"/>
    <col min="9991" max="9991" width="9.7109375" style="1" customWidth="1"/>
    <col min="9992" max="9995" width="14.7109375" style="1" customWidth="1"/>
    <col min="9996" max="9996" width="31.140625" style="1" customWidth="1"/>
    <col min="9997" max="9997" width="19.85546875" style="1" customWidth="1"/>
    <col min="9998" max="9998" width="14.7109375" style="1" customWidth="1"/>
    <col min="9999" max="10240" width="9.140625" style="1"/>
    <col min="10241" max="10243" width="14.7109375" style="1" customWidth="1"/>
    <col min="10244" max="10244" width="9.7109375" style="1" customWidth="1"/>
    <col min="10245" max="10245" width="25.7109375" style="1" customWidth="1"/>
    <col min="10246" max="10246" width="20.7109375" style="1" customWidth="1"/>
    <col min="10247" max="10247" width="9.7109375" style="1" customWidth="1"/>
    <col min="10248" max="10251" width="14.7109375" style="1" customWidth="1"/>
    <col min="10252" max="10252" width="31.140625" style="1" customWidth="1"/>
    <col min="10253" max="10253" width="19.85546875" style="1" customWidth="1"/>
    <col min="10254" max="10254" width="14.7109375" style="1" customWidth="1"/>
    <col min="10255" max="10496" width="9.140625" style="1"/>
    <col min="10497" max="10499" width="14.7109375" style="1" customWidth="1"/>
    <col min="10500" max="10500" width="9.7109375" style="1" customWidth="1"/>
    <col min="10501" max="10501" width="25.7109375" style="1" customWidth="1"/>
    <col min="10502" max="10502" width="20.7109375" style="1" customWidth="1"/>
    <col min="10503" max="10503" width="9.7109375" style="1" customWidth="1"/>
    <col min="10504" max="10507" width="14.7109375" style="1" customWidth="1"/>
    <col min="10508" max="10508" width="31.140625" style="1" customWidth="1"/>
    <col min="10509" max="10509" width="19.85546875" style="1" customWidth="1"/>
    <col min="10510" max="10510" width="14.7109375" style="1" customWidth="1"/>
    <col min="10511" max="10752" width="9.140625" style="1"/>
    <col min="10753" max="10755" width="14.7109375" style="1" customWidth="1"/>
    <col min="10756" max="10756" width="9.7109375" style="1" customWidth="1"/>
    <col min="10757" max="10757" width="25.7109375" style="1" customWidth="1"/>
    <col min="10758" max="10758" width="20.7109375" style="1" customWidth="1"/>
    <col min="10759" max="10759" width="9.7109375" style="1" customWidth="1"/>
    <col min="10760" max="10763" width="14.7109375" style="1" customWidth="1"/>
    <col min="10764" max="10764" width="31.140625" style="1" customWidth="1"/>
    <col min="10765" max="10765" width="19.85546875" style="1" customWidth="1"/>
    <col min="10766" max="10766" width="14.7109375" style="1" customWidth="1"/>
    <col min="10767" max="11008" width="9.140625" style="1"/>
    <col min="11009" max="11011" width="14.7109375" style="1" customWidth="1"/>
    <col min="11012" max="11012" width="9.7109375" style="1" customWidth="1"/>
    <col min="11013" max="11013" width="25.7109375" style="1" customWidth="1"/>
    <col min="11014" max="11014" width="20.7109375" style="1" customWidth="1"/>
    <col min="11015" max="11015" width="9.7109375" style="1" customWidth="1"/>
    <col min="11016" max="11019" width="14.7109375" style="1" customWidth="1"/>
    <col min="11020" max="11020" width="31.140625" style="1" customWidth="1"/>
    <col min="11021" max="11021" width="19.85546875" style="1" customWidth="1"/>
    <col min="11022" max="11022" width="14.7109375" style="1" customWidth="1"/>
    <col min="11023" max="11264" width="9.140625" style="1"/>
    <col min="11265" max="11267" width="14.7109375" style="1" customWidth="1"/>
    <col min="11268" max="11268" width="9.7109375" style="1" customWidth="1"/>
    <col min="11269" max="11269" width="25.7109375" style="1" customWidth="1"/>
    <col min="11270" max="11270" width="20.7109375" style="1" customWidth="1"/>
    <col min="11271" max="11271" width="9.7109375" style="1" customWidth="1"/>
    <col min="11272" max="11275" width="14.7109375" style="1" customWidth="1"/>
    <col min="11276" max="11276" width="31.140625" style="1" customWidth="1"/>
    <col min="11277" max="11277" width="19.85546875" style="1" customWidth="1"/>
    <col min="11278" max="11278" width="14.7109375" style="1" customWidth="1"/>
    <col min="11279" max="11520" width="9.140625" style="1"/>
    <col min="11521" max="11523" width="14.7109375" style="1" customWidth="1"/>
    <col min="11524" max="11524" width="9.7109375" style="1" customWidth="1"/>
    <col min="11525" max="11525" width="25.7109375" style="1" customWidth="1"/>
    <col min="11526" max="11526" width="20.7109375" style="1" customWidth="1"/>
    <col min="11527" max="11527" width="9.7109375" style="1" customWidth="1"/>
    <col min="11528" max="11531" width="14.7109375" style="1" customWidth="1"/>
    <col min="11532" max="11532" width="31.140625" style="1" customWidth="1"/>
    <col min="11533" max="11533" width="19.85546875" style="1" customWidth="1"/>
    <col min="11534" max="11534" width="14.7109375" style="1" customWidth="1"/>
    <col min="11535" max="11776" width="9.140625" style="1"/>
    <col min="11777" max="11779" width="14.7109375" style="1" customWidth="1"/>
    <col min="11780" max="11780" width="9.7109375" style="1" customWidth="1"/>
    <col min="11781" max="11781" width="25.7109375" style="1" customWidth="1"/>
    <col min="11782" max="11782" width="20.7109375" style="1" customWidth="1"/>
    <col min="11783" max="11783" width="9.7109375" style="1" customWidth="1"/>
    <col min="11784" max="11787" width="14.7109375" style="1" customWidth="1"/>
    <col min="11788" max="11788" width="31.140625" style="1" customWidth="1"/>
    <col min="11789" max="11789" width="19.85546875" style="1" customWidth="1"/>
    <col min="11790" max="11790" width="14.7109375" style="1" customWidth="1"/>
    <col min="11791" max="12032" width="9.140625" style="1"/>
    <col min="12033" max="12035" width="14.7109375" style="1" customWidth="1"/>
    <col min="12036" max="12036" width="9.7109375" style="1" customWidth="1"/>
    <col min="12037" max="12037" width="25.7109375" style="1" customWidth="1"/>
    <col min="12038" max="12038" width="20.7109375" style="1" customWidth="1"/>
    <col min="12039" max="12039" width="9.7109375" style="1" customWidth="1"/>
    <col min="12040" max="12043" width="14.7109375" style="1" customWidth="1"/>
    <col min="12044" max="12044" width="31.140625" style="1" customWidth="1"/>
    <col min="12045" max="12045" width="19.85546875" style="1" customWidth="1"/>
    <col min="12046" max="12046" width="14.7109375" style="1" customWidth="1"/>
    <col min="12047" max="12288" width="9.140625" style="1"/>
    <col min="12289" max="12291" width="14.7109375" style="1" customWidth="1"/>
    <col min="12292" max="12292" width="9.7109375" style="1" customWidth="1"/>
    <col min="12293" max="12293" width="25.7109375" style="1" customWidth="1"/>
    <col min="12294" max="12294" width="20.7109375" style="1" customWidth="1"/>
    <col min="12295" max="12295" width="9.7109375" style="1" customWidth="1"/>
    <col min="12296" max="12299" width="14.7109375" style="1" customWidth="1"/>
    <col min="12300" max="12300" width="31.140625" style="1" customWidth="1"/>
    <col min="12301" max="12301" width="19.85546875" style="1" customWidth="1"/>
    <col min="12302" max="12302" width="14.7109375" style="1" customWidth="1"/>
    <col min="12303" max="12544" width="9.140625" style="1"/>
    <col min="12545" max="12547" width="14.7109375" style="1" customWidth="1"/>
    <col min="12548" max="12548" width="9.7109375" style="1" customWidth="1"/>
    <col min="12549" max="12549" width="25.7109375" style="1" customWidth="1"/>
    <col min="12550" max="12550" width="20.7109375" style="1" customWidth="1"/>
    <col min="12551" max="12551" width="9.7109375" style="1" customWidth="1"/>
    <col min="12552" max="12555" width="14.7109375" style="1" customWidth="1"/>
    <col min="12556" max="12556" width="31.140625" style="1" customWidth="1"/>
    <col min="12557" max="12557" width="19.85546875" style="1" customWidth="1"/>
    <col min="12558" max="12558" width="14.7109375" style="1" customWidth="1"/>
    <col min="12559" max="12800" width="9.140625" style="1"/>
    <col min="12801" max="12803" width="14.7109375" style="1" customWidth="1"/>
    <col min="12804" max="12804" width="9.7109375" style="1" customWidth="1"/>
    <col min="12805" max="12805" width="25.7109375" style="1" customWidth="1"/>
    <col min="12806" max="12806" width="20.7109375" style="1" customWidth="1"/>
    <col min="12807" max="12807" width="9.7109375" style="1" customWidth="1"/>
    <col min="12808" max="12811" width="14.7109375" style="1" customWidth="1"/>
    <col min="12812" max="12812" width="31.140625" style="1" customWidth="1"/>
    <col min="12813" max="12813" width="19.85546875" style="1" customWidth="1"/>
    <col min="12814" max="12814" width="14.7109375" style="1" customWidth="1"/>
    <col min="12815" max="13056" width="9.140625" style="1"/>
    <col min="13057" max="13059" width="14.7109375" style="1" customWidth="1"/>
    <col min="13060" max="13060" width="9.7109375" style="1" customWidth="1"/>
    <col min="13061" max="13061" width="25.7109375" style="1" customWidth="1"/>
    <col min="13062" max="13062" width="20.7109375" style="1" customWidth="1"/>
    <col min="13063" max="13063" width="9.7109375" style="1" customWidth="1"/>
    <col min="13064" max="13067" width="14.7109375" style="1" customWidth="1"/>
    <col min="13068" max="13068" width="31.140625" style="1" customWidth="1"/>
    <col min="13069" max="13069" width="19.85546875" style="1" customWidth="1"/>
    <col min="13070" max="13070" width="14.7109375" style="1" customWidth="1"/>
    <col min="13071" max="13312" width="9.140625" style="1"/>
    <col min="13313" max="13315" width="14.7109375" style="1" customWidth="1"/>
    <col min="13316" max="13316" width="9.7109375" style="1" customWidth="1"/>
    <col min="13317" max="13317" width="25.7109375" style="1" customWidth="1"/>
    <col min="13318" max="13318" width="20.7109375" style="1" customWidth="1"/>
    <col min="13319" max="13319" width="9.7109375" style="1" customWidth="1"/>
    <col min="13320" max="13323" width="14.7109375" style="1" customWidth="1"/>
    <col min="13324" max="13324" width="31.140625" style="1" customWidth="1"/>
    <col min="13325" max="13325" width="19.85546875" style="1" customWidth="1"/>
    <col min="13326" max="13326" width="14.7109375" style="1" customWidth="1"/>
    <col min="13327" max="13568" width="9.140625" style="1"/>
    <col min="13569" max="13571" width="14.7109375" style="1" customWidth="1"/>
    <col min="13572" max="13572" width="9.7109375" style="1" customWidth="1"/>
    <col min="13573" max="13573" width="25.7109375" style="1" customWidth="1"/>
    <col min="13574" max="13574" width="20.7109375" style="1" customWidth="1"/>
    <col min="13575" max="13575" width="9.7109375" style="1" customWidth="1"/>
    <col min="13576" max="13579" width="14.7109375" style="1" customWidth="1"/>
    <col min="13580" max="13580" width="31.140625" style="1" customWidth="1"/>
    <col min="13581" max="13581" width="19.85546875" style="1" customWidth="1"/>
    <col min="13582" max="13582" width="14.7109375" style="1" customWidth="1"/>
    <col min="13583" max="13824" width="9.140625" style="1"/>
    <col min="13825" max="13827" width="14.7109375" style="1" customWidth="1"/>
    <col min="13828" max="13828" width="9.7109375" style="1" customWidth="1"/>
    <col min="13829" max="13829" width="25.7109375" style="1" customWidth="1"/>
    <col min="13830" max="13830" width="20.7109375" style="1" customWidth="1"/>
    <col min="13831" max="13831" width="9.7109375" style="1" customWidth="1"/>
    <col min="13832" max="13835" width="14.7109375" style="1" customWidth="1"/>
    <col min="13836" max="13836" width="31.140625" style="1" customWidth="1"/>
    <col min="13837" max="13837" width="19.85546875" style="1" customWidth="1"/>
    <col min="13838" max="13838" width="14.7109375" style="1" customWidth="1"/>
    <col min="13839" max="14080" width="9.140625" style="1"/>
    <col min="14081" max="14083" width="14.7109375" style="1" customWidth="1"/>
    <col min="14084" max="14084" width="9.7109375" style="1" customWidth="1"/>
    <col min="14085" max="14085" width="25.7109375" style="1" customWidth="1"/>
    <col min="14086" max="14086" width="20.7109375" style="1" customWidth="1"/>
    <col min="14087" max="14087" width="9.7109375" style="1" customWidth="1"/>
    <col min="14088" max="14091" width="14.7109375" style="1" customWidth="1"/>
    <col min="14092" max="14092" width="31.140625" style="1" customWidth="1"/>
    <col min="14093" max="14093" width="19.85546875" style="1" customWidth="1"/>
    <col min="14094" max="14094" width="14.7109375" style="1" customWidth="1"/>
    <col min="14095" max="14336" width="9.140625" style="1"/>
    <col min="14337" max="14339" width="14.7109375" style="1" customWidth="1"/>
    <col min="14340" max="14340" width="9.7109375" style="1" customWidth="1"/>
    <col min="14341" max="14341" width="25.7109375" style="1" customWidth="1"/>
    <col min="14342" max="14342" width="20.7109375" style="1" customWidth="1"/>
    <col min="14343" max="14343" width="9.7109375" style="1" customWidth="1"/>
    <col min="14344" max="14347" width="14.7109375" style="1" customWidth="1"/>
    <col min="14348" max="14348" width="31.140625" style="1" customWidth="1"/>
    <col min="14349" max="14349" width="19.85546875" style="1" customWidth="1"/>
    <col min="14350" max="14350" width="14.7109375" style="1" customWidth="1"/>
    <col min="14351" max="14592" width="9.140625" style="1"/>
    <col min="14593" max="14595" width="14.7109375" style="1" customWidth="1"/>
    <col min="14596" max="14596" width="9.7109375" style="1" customWidth="1"/>
    <col min="14597" max="14597" width="25.7109375" style="1" customWidth="1"/>
    <col min="14598" max="14598" width="20.7109375" style="1" customWidth="1"/>
    <col min="14599" max="14599" width="9.7109375" style="1" customWidth="1"/>
    <col min="14600" max="14603" width="14.7109375" style="1" customWidth="1"/>
    <col min="14604" max="14604" width="31.140625" style="1" customWidth="1"/>
    <col min="14605" max="14605" width="19.85546875" style="1" customWidth="1"/>
    <col min="14606" max="14606" width="14.7109375" style="1" customWidth="1"/>
    <col min="14607" max="14848" width="9.140625" style="1"/>
    <col min="14849" max="14851" width="14.7109375" style="1" customWidth="1"/>
    <col min="14852" max="14852" width="9.7109375" style="1" customWidth="1"/>
    <col min="14853" max="14853" width="25.7109375" style="1" customWidth="1"/>
    <col min="14854" max="14854" width="20.7109375" style="1" customWidth="1"/>
    <col min="14855" max="14855" width="9.7109375" style="1" customWidth="1"/>
    <col min="14856" max="14859" width="14.7109375" style="1" customWidth="1"/>
    <col min="14860" max="14860" width="31.140625" style="1" customWidth="1"/>
    <col min="14861" max="14861" width="19.85546875" style="1" customWidth="1"/>
    <col min="14862" max="14862" width="14.7109375" style="1" customWidth="1"/>
    <col min="14863" max="15104" width="9.140625" style="1"/>
    <col min="15105" max="15107" width="14.7109375" style="1" customWidth="1"/>
    <col min="15108" max="15108" width="9.7109375" style="1" customWidth="1"/>
    <col min="15109" max="15109" width="25.7109375" style="1" customWidth="1"/>
    <col min="15110" max="15110" width="20.7109375" style="1" customWidth="1"/>
    <col min="15111" max="15111" width="9.7109375" style="1" customWidth="1"/>
    <col min="15112" max="15115" width="14.7109375" style="1" customWidth="1"/>
    <col min="15116" max="15116" width="31.140625" style="1" customWidth="1"/>
    <col min="15117" max="15117" width="19.85546875" style="1" customWidth="1"/>
    <col min="15118" max="15118" width="14.7109375" style="1" customWidth="1"/>
    <col min="15119" max="15360" width="9.140625" style="1"/>
    <col min="15361" max="15363" width="14.7109375" style="1" customWidth="1"/>
    <col min="15364" max="15364" width="9.7109375" style="1" customWidth="1"/>
    <col min="15365" max="15365" width="25.7109375" style="1" customWidth="1"/>
    <col min="15366" max="15366" width="20.7109375" style="1" customWidth="1"/>
    <col min="15367" max="15367" width="9.7109375" style="1" customWidth="1"/>
    <col min="15368" max="15371" width="14.7109375" style="1" customWidth="1"/>
    <col min="15372" max="15372" width="31.140625" style="1" customWidth="1"/>
    <col min="15373" max="15373" width="19.85546875" style="1" customWidth="1"/>
    <col min="15374" max="15374" width="14.7109375" style="1" customWidth="1"/>
    <col min="15375" max="15616" width="9.140625" style="1"/>
    <col min="15617" max="15619" width="14.7109375" style="1" customWidth="1"/>
    <col min="15620" max="15620" width="9.7109375" style="1" customWidth="1"/>
    <col min="15621" max="15621" width="25.7109375" style="1" customWidth="1"/>
    <col min="15622" max="15622" width="20.7109375" style="1" customWidth="1"/>
    <col min="15623" max="15623" width="9.7109375" style="1" customWidth="1"/>
    <col min="15624" max="15627" width="14.7109375" style="1" customWidth="1"/>
    <col min="15628" max="15628" width="31.140625" style="1" customWidth="1"/>
    <col min="15629" max="15629" width="19.85546875" style="1" customWidth="1"/>
    <col min="15630" max="15630" width="14.7109375" style="1" customWidth="1"/>
    <col min="15631" max="15872" width="9.140625" style="1"/>
    <col min="15873" max="15875" width="14.7109375" style="1" customWidth="1"/>
    <col min="15876" max="15876" width="9.7109375" style="1" customWidth="1"/>
    <col min="15877" max="15877" width="25.7109375" style="1" customWidth="1"/>
    <col min="15878" max="15878" width="20.7109375" style="1" customWidth="1"/>
    <col min="15879" max="15879" width="9.7109375" style="1" customWidth="1"/>
    <col min="15880" max="15883" width="14.7109375" style="1" customWidth="1"/>
    <col min="15884" max="15884" width="31.140625" style="1" customWidth="1"/>
    <col min="15885" max="15885" width="19.85546875" style="1" customWidth="1"/>
    <col min="15886" max="15886" width="14.7109375" style="1" customWidth="1"/>
    <col min="15887" max="16128" width="9.140625" style="1"/>
    <col min="16129" max="16131" width="14.7109375" style="1" customWidth="1"/>
    <col min="16132" max="16132" width="9.7109375" style="1" customWidth="1"/>
    <col min="16133" max="16133" width="25.7109375" style="1" customWidth="1"/>
    <col min="16134" max="16134" width="20.7109375" style="1" customWidth="1"/>
    <col min="16135" max="16135" width="9.7109375" style="1" customWidth="1"/>
    <col min="16136" max="16139" width="14.7109375" style="1" customWidth="1"/>
    <col min="16140" max="16140" width="31.140625" style="1" customWidth="1"/>
    <col min="16141" max="16141" width="19.85546875" style="1" customWidth="1"/>
    <col min="16142" max="16142" width="14.7109375" style="1" customWidth="1"/>
    <col min="16143" max="16384" width="9.140625" style="1"/>
  </cols>
  <sheetData>
    <row r="1" spans="1:14" s="3" customFormat="1" ht="134.25" customHeight="1" x14ac:dyDescent="0.25">
      <c r="A1" s="60" t="s">
        <v>0</v>
      </c>
      <c r="B1" s="25" t="s">
        <v>96</v>
      </c>
      <c r="C1" s="25" t="s">
        <v>130</v>
      </c>
      <c r="D1" s="25" t="s">
        <v>129</v>
      </c>
      <c r="E1" s="25" t="s">
        <v>3</v>
      </c>
      <c r="F1" s="25" t="s">
        <v>4</v>
      </c>
      <c r="G1" s="25" t="s">
        <v>5</v>
      </c>
      <c r="H1" s="25" t="s">
        <v>6</v>
      </c>
      <c r="I1" s="25" t="s">
        <v>128</v>
      </c>
      <c r="J1" s="25" t="s">
        <v>8</v>
      </c>
      <c r="K1" s="25" t="s">
        <v>9</v>
      </c>
      <c r="L1" s="25" t="s">
        <v>10</v>
      </c>
      <c r="M1" s="25" t="s">
        <v>11</v>
      </c>
      <c r="N1" s="25" t="s">
        <v>12</v>
      </c>
    </row>
    <row r="2" spans="1:14" ht="57" customHeight="1" x14ac:dyDescent="0.2">
      <c r="A2" s="236" t="s">
        <v>127</v>
      </c>
      <c r="B2" s="239">
        <v>2454025698</v>
      </c>
      <c r="C2" s="242" t="s">
        <v>126</v>
      </c>
      <c r="D2" s="242" t="s">
        <v>15</v>
      </c>
      <c r="E2" s="37" t="s">
        <v>69</v>
      </c>
      <c r="F2" s="37" t="s">
        <v>70</v>
      </c>
      <c r="G2" s="37" t="s">
        <v>71</v>
      </c>
      <c r="H2" s="37">
        <v>0</v>
      </c>
      <c r="I2" s="37">
        <v>0</v>
      </c>
      <c r="J2" s="37">
        <v>0</v>
      </c>
      <c r="K2" s="243">
        <v>99.1</v>
      </c>
      <c r="L2" s="48"/>
      <c r="M2" s="37" t="s">
        <v>72</v>
      </c>
      <c r="N2" s="246">
        <v>99.1</v>
      </c>
    </row>
    <row r="3" spans="1:14" ht="51" x14ac:dyDescent="0.2">
      <c r="A3" s="237"/>
      <c r="B3" s="240"/>
      <c r="C3" s="242"/>
      <c r="D3" s="242"/>
      <c r="E3" s="26" t="s">
        <v>73</v>
      </c>
      <c r="F3" s="26" t="s">
        <v>70</v>
      </c>
      <c r="G3" s="26" t="s">
        <v>71</v>
      </c>
      <c r="H3" s="26">
        <v>0</v>
      </c>
      <c r="I3" s="26">
        <v>0</v>
      </c>
      <c r="J3" s="26">
        <v>0</v>
      </c>
      <c r="K3" s="244"/>
      <c r="L3" s="26"/>
      <c r="M3" s="26" t="s">
        <v>72</v>
      </c>
      <c r="N3" s="247"/>
    </row>
    <row r="4" spans="1:14" ht="51" x14ac:dyDescent="0.2">
      <c r="A4" s="237"/>
      <c r="B4" s="240"/>
      <c r="C4" s="242"/>
      <c r="D4" s="242"/>
      <c r="E4" s="26" t="s">
        <v>74</v>
      </c>
      <c r="F4" s="26" t="s">
        <v>75</v>
      </c>
      <c r="G4" s="26" t="s">
        <v>71</v>
      </c>
      <c r="H4" s="26">
        <v>225</v>
      </c>
      <c r="I4" s="26">
        <v>221</v>
      </c>
      <c r="J4" s="26">
        <v>98.2</v>
      </c>
      <c r="K4" s="244"/>
      <c r="L4" s="26" t="s">
        <v>125</v>
      </c>
      <c r="M4" s="26" t="s">
        <v>72</v>
      </c>
      <c r="N4" s="247"/>
    </row>
    <row r="5" spans="1:14" ht="63.75" x14ac:dyDescent="0.2">
      <c r="A5" s="237"/>
      <c r="B5" s="240"/>
      <c r="C5" s="242"/>
      <c r="D5" s="242"/>
      <c r="E5" s="26" t="s">
        <v>76</v>
      </c>
      <c r="F5" s="26" t="s">
        <v>75</v>
      </c>
      <c r="G5" s="26" t="s">
        <v>71</v>
      </c>
      <c r="H5" s="26">
        <v>1</v>
      </c>
      <c r="I5" s="26">
        <v>1</v>
      </c>
      <c r="J5" s="26">
        <v>100</v>
      </c>
      <c r="K5" s="245"/>
      <c r="L5" s="26"/>
      <c r="M5" s="26" t="s">
        <v>72</v>
      </c>
      <c r="N5" s="247"/>
    </row>
    <row r="6" spans="1:14" ht="54" customHeight="1" x14ac:dyDescent="0.2">
      <c r="A6" s="237"/>
      <c r="B6" s="240"/>
      <c r="C6" s="242" t="s">
        <v>77</v>
      </c>
      <c r="D6" s="250" t="s">
        <v>15</v>
      </c>
      <c r="E6" s="37" t="s">
        <v>69</v>
      </c>
      <c r="F6" s="37" t="s">
        <v>70</v>
      </c>
      <c r="G6" s="37" t="s">
        <v>71</v>
      </c>
      <c r="H6" s="37">
        <v>0</v>
      </c>
      <c r="I6" s="37">
        <v>0</v>
      </c>
      <c r="J6" s="37">
        <v>0</v>
      </c>
      <c r="K6" s="243">
        <v>99.1</v>
      </c>
      <c r="L6" s="48"/>
      <c r="M6" s="37" t="s">
        <v>72</v>
      </c>
      <c r="N6" s="248"/>
    </row>
    <row r="7" spans="1:14" ht="51" x14ac:dyDescent="0.2">
      <c r="A7" s="237"/>
      <c r="B7" s="240"/>
      <c r="C7" s="242"/>
      <c r="D7" s="251"/>
      <c r="E7" s="26" t="s">
        <v>73</v>
      </c>
      <c r="F7" s="26" t="s">
        <v>70</v>
      </c>
      <c r="G7" s="26" t="s">
        <v>71</v>
      </c>
      <c r="H7" s="26">
        <v>0</v>
      </c>
      <c r="I7" s="26">
        <v>0</v>
      </c>
      <c r="J7" s="26">
        <v>0</v>
      </c>
      <c r="K7" s="244"/>
      <c r="L7" s="26"/>
      <c r="M7" s="26" t="s">
        <v>72</v>
      </c>
      <c r="N7" s="248"/>
    </row>
    <row r="8" spans="1:14" ht="51" x14ac:dyDescent="0.2">
      <c r="A8" s="237"/>
      <c r="B8" s="240"/>
      <c r="C8" s="242"/>
      <c r="D8" s="251"/>
      <c r="E8" s="26" t="s">
        <v>74</v>
      </c>
      <c r="F8" s="26" t="s">
        <v>75</v>
      </c>
      <c r="G8" s="26" t="s">
        <v>71</v>
      </c>
      <c r="H8" s="26">
        <v>225</v>
      </c>
      <c r="I8" s="26">
        <v>221</v>
      </c>
      <c r="J8" s="26">
        <v>98.2</v>
      </c>
      <c r="K8" s="244"/>
      <c r="L8" s="26" t="s">
        <v>125</v>
      </c>
      <c r="M8" s="26" t="s">
        <v>72</v>
      </c>
      <c r="N8" s="248"/>
    </row>
    <row r="9" spans="1:14" ht="63.75" x14ac:dyDescent="0.2">
      <c r="A9" s="238"/>
      <c r="B9" s="241"/>
      <c r="C9" s="242"/>
      <c r="D9" s="252"/>
      <c r="E9" s="26" t="s">
        <v>76</v>
      </c>
      <c r="F9" s="26" t="s">
        <v>75</v>
      </c>
      <c r="G9" s="26" t="s">
        <v>71</v>
      </c>
      <c r="H9" s="26">
        <v>1</v>
      </c>
      <c r="I9" s="26">
        <v>1</v>
      </c>
      <c r="J9" s="26">
        <v>100</v>
      </c>
      <c r="K9" s="245"/>
      <c r="L9" s="26"/>
      <c r="M9" s="26" t="s">
        <v>72</v>
      </c>
      <c r="N9" s="249"/>
    </row>
    <row r="10" spans="1:14" ht="51.75" customHeight="1" x14ac:dyDescent="0.2">
      <c r="A10" s="259" t="s">
        <v>124</v>
      </c>
      <c r="B10" s="262">
        <v>2454025923</v>
      </c>
      <c r="C10" s="256" t="s">
        <v>67</v>
      </c>
      <c r="D10" s="256" t="s">
        <v>15</v>
      </c>
      <c r="E10" s="49" t="s">
        <v>69</v>
      </c>
      <c r="F10" s="49" t="s">
        <v>70</v>
      </c>
      <c r="G10" s="49" t="s">
        <v>71</v>
      </c>
      <c r="H10" s="50">
        <v>25</v>
      </c>
      <c r="I10" s="50">
        <v>25</v>
      </c>
      <c r="J10" s="50">
        <v>100</v>
      </c>
      <c r="K10" s="267">
        <v>105</v>
      </c>
      <c r="L10" s="51"/>
      <c r="M10" s="49" t="s">
        <v>72</v>
      </c>
      <c r="N10" s="253">
        <v>105</v>
      </c>
    </row>
    <row r="11" spans="1:14" ht="57" customHeight="1" x14ac:dyDescent="0.2">
      <c r="A11" s="260"/>
      <c r="B11" s="263"/>
      <c r="C11" s="256"/>
      <c r="D11" s="256"/>
      <c r="E11" s="29" t="s">
        <v>73</v>
      </c>
      <c r="F11" s="29" t="s">
        <v>70</v>
      </c>
      <c r="G11" s="29" t="s">
        <v>71</v>
      </c>
      <c r="H11" s="30"/>
      <c r="I11" s="30"/>
      <c r="J11" s="30"/>
      <c r="K11" s="268"/>
      <c r="L11" s="29"/>
      <c r="M11" s="29" t="s">
        <v>72</v>
      </c>
      <c r="N11" s="254"/>
    </row>
    <row r="12" spans="1:14" ht="51" x14ac:dyDescent="0.2">
      <c r="A12" s="260"/>
      <c r="B12" s="263"/>
      <c r="C12" s="256"/>
      <c r="D12" s="256"/>
      <c r="E12" s="29" t="s">
        <v>74</v>
      </c>
      <c r="F12" s="29" t="s">
        <v>75</v>
      </c>
      <c r="G12" s="29" t="s">
        <v>71</v>
      </c>
      <c r="H12" s="31">
        <v>171</v>
      </c>
      <c r="I12" s="31">
        <v>190</v>
      </c>
      <c r="J12" s="31">
        <v>110</v>
      </c>
      <c r="K12" s="268"/>
      <c r="L12" s="29" t="s">
        <v>222</v>
      </c>
      <c r="M12" s="29" t="s">
        <v>72</v>
      </c>
      <c r="N12" s="254"/>
    </row>
    <row r="13" spans="1:14" ht="53.25" customHeight="1" x14ac:dyDescent="0.2">
      <c r="A13" s="260"/>
      <c r="B13" s="263"/>
      <c r="C13" s="256"/>
      <c r="D13" s="256"/>
      <c r="E13" s="29" t="s">
        <v>76</v>
      </c>
      <c r="F13" s="29" t="s">
        <v>75</v>
      </c>
      <c r="G13" s="29" t="s">
        <v>71</v>
      </c>
      <c r="H13" s="30"/>
      <c r="I13" s="30"/>
      <c r="J13" s="30"/>
      <c r="K13" s="269"/>
      <c r="L13" s="29"/>
      <c r="M13" s="29"/>
      <c r="N13" s="254"/>
    </row>
    <row r="14" spans="1:14" ht="15" customHeight="1" x14ac:dyDescent="0.2">
      <c r="A14" s="260"/>
      <c r="B14" s="263"/>
      <c r="C14" s="256" t="s">
        <v>77</v>
      </c>
      <c r="D14" s="256" t="s">
        <v>15</v>
      </c>
      <c r="E14" s="257" t="s">
        <v>69</v>
      </c>
      <c r="F14" s="257" t="s">
        <v>70</v>
      </c>
      <c r="G14" s="257" t="s">
        <v>71</v>
      </c>
      <c r="H14" s="265">
        <v>25</v>
      </c>
      <c r="I14" s="265">
        <v>25</v>
      </c>
      <c r="J14" s="265">
        <v>100</v>
      </c>
      <c r="K14" s="267">
        <v>105</v>
      </c>
      <c r="L14" s="262"/>
      <c r="M14" s="257" t="s">
        <v>72</v>
      </c>
      <c r="N14" s="254"/>
    </row>
    <row r="15" spans="1:14" x14ac:dyDescent="0.2">
      <c r="A15" s="260"/>
      <c r="B15" s="263"/>
      <c r="C15" s="256"/>
      <c r="D15" s="256"/>
      <c r="E15" s="258"/>
      <c r="F15" s="258"/>
      <c r="G15" s="258"/>
      <c r="H15" s="266"/>
      <c r="I15" s="266"/>
      <c r="J15" s="266"/>
      <c r="K15" s="268"/>
      <c r="L15" s="264"/>
      <c r="M15" s="258"/>
      <c r="N15" s="254"/>
    </row>
    <row r="16" spans="1:14" ht="51" x14ac:dyDescent="0.2">
      <c r="A16" s="260"/>
      <c r="B16" s="263"/>
      <c r="C16" s="256"/>
      <c r="D16" s="256"/>
      <c r="E16" s="29" t="s">
        <v>73</v>
      </c>
      <c r="F16" s="29" t="s">
        <v>70</v>
      </c>
      <c r="G16" s="29" t="s">
        <v>71</v>
      </c>
      <c r="H16" s="30"/>
      <c r="I16" s="30"/>
      <c r="J16" s="30"/>
      <c r="K16" s="268"/>
      <c r="L16" s="31"/>
      <c r="M16" s="29" t="s">
        <v>72</v>
      </c>
      <c r="N16" s="254"/>
    </row>
    <row r="17" spans="1:14" ht="51" x14ac:dyDescent="0.2">
      <c r="A17" s="260"/>
      <c r="B17" s="263"/>
      <c r="C17" s="256"/>
      <c r="D17" s="256"/>
      <c r="E17" s="29" t="s">
        <v>74</v>
      </c>
      <c r="F17" s="29" t="s">
        <v>75</v>
      </c>
      <c r="G17" s="29" t="s">
        <v>71</v>
      </c>
      <c r="H17" s="31">
        <v>171</v>
      </c>
      <c r="I17" s="31">
        <v>190</v>
      </c>
      <c r="J17" s="31">
        <v>110</v>
      </c>
      <c r="K17" s="268"/>
      <c r="L17" s="29" t="s">
        <v>222</v>
      </c>
      <c r="M17" s="29" t="s">
        <v>72</v>
      </c>
      <c r="N17" s="254"/>
    </row>
    <row r="18" spans="1:14" ht="63.75" x14ac:dyDescent="0.2">
      <c r="A18" s="261"/>
      <c r="B18" s="264"/>
      <c r="C18" s="256"/>
      <c r="D18" s="256"/>
      <c r="E18" s="29" t="s">
        <v>76</v>
      </c>
      <c r="F18" s="29" t="s">
        <v>75</v>
      </c>
      <c r="G18" s="29" t="s">
        <v>71</v>
      </c>
      <c r="H18" s="30"/>
      <c r="I18" s="30"/>
      <c r="J18" s="30"/>
      <c r="K18" s="269"/>
      <c r="L18" s="31"/>
      <c r="M18" s="29" t="s">
        <v>72</v>
      </c>
      <c r="N18" s="255"/>
    </row>
    <row r="19" spans="1:14" ht="52.5" customHeight="1" x14ac:dyDescent="0.2">
      <c r="A19" s="236" t="s">
        <v>123</v>
      </c>
      <c r="B19" s="239">
        <v>2454021140</v>
      </c>
      <c r="C19" s="242" t="s">
        <v>67</v>
      </c>
      <c r="D19" s="242" t="s">
        <v>15</v>
      </c>
      <c r="E19" s="37" t="s">
        <v>69</v>
      </c>
      <c r="F19" s="37" t="s">
        <v>70</v>
      </c>
      <c r="G19" s="37" t="s">
        <v>71</v>
      </c>
      <c r="H19" s="37">
        <v>22</v>
      </c>
      <c r="I19" s="37">
        <v>22</v>
      </c>
      <c r="J19" s="37">
        <v>100</v>
      </c>
      <c r="K19" s="243">
        <v>104.6</v>
      </c>
      <c r="L19" s="48"/>
      <c r="M19" s="37" t="s">
        <v>72</v>
      </c>
      <c r="N19" s="246">
        <v>104.6</v>
      </c>
    </row>
    <row r="20" spans="1:14" ht="51" x14ac:dyDescent="0.2">
      <c r="A20" s="237"/>
      <c r="B20" s="240"/>
      <c r="C20" s="242"/>
      <c r="D20" s="242"/>
      <c r="E20" s="26" t="s">
        <v>73</v>
      </c>
      <c r="F20" s="26" t="s">
        <v>70</v>
      </c>
      <c r="G20" s="26" t="s">
        <v>71</v>
      </c>
      <c r="H20" s="26"/>
      <c r="I20" s="26"/>
      <c r="J20" s="26"/>
      <c r="K20" s="244"/>
      <c r="L20" s="26"/>
      <c r="M20" s="26" t="s">
        <v>72</v>
      </c>
      <c r="N20" s="247"/>
    </row>
    <row r="21" spans="1:14" ht="51" x14ac:dyDescent="0.2">
      <c r="A21" s="237"/>
      <c r="B21" s="240"/>
      <c r="C21" s="242"/>
      <c r="D21" s="242"/>
      <c r="E21" s="26" t="s">
        <v>74</v>
      </c>
      <c r="F21" s="26" t="s">
        <v>75</v>
      </c>
      <c r="G21" s="26" t="s">
        <v>71</v>
      </c>
      <c r="H21" s="26">
        <v>98</v>
      </c>
      <c r="I21" s="26">
        <v>107</v>
      </c>
      <c r="J21" s="26">
        <v>109.2</v>
      </c>
      <c r="K21" s="244"/>
      <c r="L21" s="26" t="s">
        <v>125</v>
      </c>
      <c r="M21" s="26" t="s">
        <v>72</v>
      </c>
      <c r="N21" s="247"/>
    </row>
    <row r="22" spans="1:14" ht="63.75" x14ac:dyDescent="0.2">
      <c r="A22" s="237"/>
      <c r="B22" s="240"/>
      <c r="C22" s="242"/>
      <c r="D22" s="242"/>
      <c r="E22" s="26" t="s">
        <v>76</v>
      </c>
      <c r="F22" s="26" t="s">
        <v>75</v>
      </c>
      <c r="G22" s="26" t="s">
        <v>71</v>
      </c>
      <c r="H22" s="26"/>
      <c r="I22" s="26"/>
      <c r="J22" s="26"/>
      <c r="K22" s="245"/>
      <c r="L22" s="26"/>
      <c r="M22" s="26"/>
      <c r="N22" s="247"/>
    </row>
    <row r="23" spans="1:14" ht="54.75" customHeight="1" x14ac:dyDescent="0.2">
      <c r="A23" s="237"/>
      <c r="B23" s="240"/>
      <c r="C23" s="242" t="s">
        <v>77</v>
      </c>
      <c r="D23" s="242" t="s">
        <v>15</v>
      </c>
      <c r="E23" s="37" t="s">
        <v>69</v>
      </c>
      <c r="F23" s="37" t="s">
        <v>70</v>
      </c>
      <c r="G23" s="37" t="s">
        <v>71</v>
      </c>
      <c r="H23" s="37">
        <v>22</v>
      </c>
      <c r="I23" s="37">
        <v>22</v>
      </c>
      <c r="J23" s="37">
        <v>100</v>
      </c>
      <c r="K23" s="243">
        <v>104.6</v>
      </c>
      <c r="L23" s="48"/>
      <c r="M23" s="37" t="s">
        <v>72</v>
      </c>
      <c r="N23" s="273"/>
    </row>
    <row r="24" spans="1:14" ht="51" x14ac:dyDescent="0.2">
      <c r="A24" s="237"/>
      <c r="B24" s="240"/>
      <c r="C24" s="242"/>
      <c r="D24" s="242"/>
      <c r="E24" s="26" t="s">
        <v>73</v>
      </c>
      <c r="F24" s="26" t="s">
        <v>70</v>
      </c>
      <c r="G24" s="26" t="s">
        <v>71</v>
      </c>
      <c r="H24" s="26"/>
      <c r="I24" s="26"/>
      <c r="J24" s="26"/>
      <c r="K24" s="244"/>
      <c r="L24" s="26"/>
      <c r="M24" s="26"/>
      <c r="N24" s="273"/>
    </row>
    <row r="25" spans="1:14" ht="51" x14ac:dyDescent="0.2">
      <c r="A25" s="237"/>
      <c r="B25" s="240"/>
      <c r="C25" s="242"/>
      <c r="D25" s="242"/>
      <c r="E25" s="26" t="s">
        <v>74</v>
      </c>
      <c r="F25" s="26" t="s">
        <v>75</v>
      </c>
      <c r="G25" s="26" t="s">
        <v>71</v>
      </c>
      <c r="H25" s="26">
        <v>98</v>
      </c>
      <c r="I25" s="26">
        <v>107</v>
      </c>
      <c r="J25" s="26">
        <v>109.2</v>
      </c>
      <c r="K25" s="244"/>
      <c r="L25" s="26" t="s">
        <v>125</v>
      </c>
      <c r="M25" s="26" t="s">
        <v>72</v>
      </c>
      <c r="N25" s="273"/>
    </row>
    <row r="26" spans="1:14" ht="63.75" x14ac:dyDescent="0.2">
      <c r="A26" s="238"/>
      <c r="B26" s="241"/>
      <c r="C26" s="242"/>
      <c r="D26" s="242"/>
      <c r="E26" s="26" t="s">
        <v>76</v>
      </c>
      <c r="F26" s="26" t="s">
        <v>75</v>
      </c>
      <c r="G26" s="26" t="s">
        <v>71</v>
      </c>
      <c r="H26" s="26"/>
      <c r="I26" s="26"/>
      <c r="J26" s="26"/>
      <c r="K26" s="245"/>
      <c r="L26" s="26"/>
      <c r="M26" s="26" t="s">
        <v>72</v>
      </c>
      <c r="N26" s="274"/>
    </row>
    <row r="27" spans="1:14" ht="55.5" customHeight="1" x14ac:dyDescent="0.2">
      <c r="A27" s="236" t="s">
        <v>122</v>
      </c>
      <c r="B27" s="239">
        <v>2454020467</v>
      </c>
      <c r="C27" s="242" t="s">
        <v>67</v>
      </c>
      <c r="D27" s="242" t="s">
        <v>15</v>
      </c>
      <c r="E27" s="37" t="s">
        <v>69</v>
      </c>
      <c r="F27" s="37" t="s">
        <v>70</v>
      </c>
      <c r="G27" s="37" t="s">
        <v>71</v>
      </c>
      <c r="H27" s="52">
        <v>29</v>
      </c>
      <c r="I27" s="52">
        <v>34</v>
      </c>
      <c r="J27" s="52">
        <v>110</v>
      </c>
      <c r="K27" s="270">
        <v>106.6</v>
      </c>
      <c r="L27" s="37" t="s">
        <v>223</v>
      </c>
      <c r="M27" s="37" t="s">
        <v>72</v>
      </c>
      <c r="N27" s="243">
        <v>106.6</v>
      </c>
    </row>
    <row r="28" spans="1:14" ht="51" x14ac:dyDescent="0.2">
      <c r="A28" s="237"/>
      <c r="B28" s="240"/>
      <c r="C28" s="242"/>
      <c r="D28" s="242"/>
      <c r="E28" s="26" t="s">
        <v>73</v>
      </c>
      <c r="F28" s="26" t="s">
        <v>70</v>
      </c>
      <c r="G28" s="26" t="s">
        <v>71</v>
      </c>
      <c r="H28" s="32">
        <v>0</v>
      </c>
      <c r="I28" s="32">
        <v>1</v>
      </c>
      <c r="J28" s="32">
        <v>110</v>
      </c>
      <c r="K28" s="271"/>
      <c r="L28" s="26"/>
      <c r="M28" s="26" t="s">
        <v>72</v>
      </c>
      <c r="N28" s="244"/>
    </row>
    <row r="29" spans="1:14" ht="51" x14ac:dyDescent="0.2">
      <c r="A29" s="237"/>
      <c r="B29" s="240"/>
      <c r="C29" s="242"/>
      <c r="D29" s="242"/>
      <c r="E29" s="26" t="s">
        <v>74</v>
      </c>
      <c r="F29" s="26" t="s">
        <v>75</v>
      </c>
      <c r="G29" s="26" t="s">
        <v>71</v>
      </c>
      <c r="H29" s="32">
        <v>129</v>
      </c>
      <c r="I29" s="32">
        <v>137</v>
      </c>
      <c r="J29" s="32">
        <v>106.2</v>
      </c>
      <c r="K29" s="271"/>
      <c r="L29" s="26" t="s">
        <v>125</v>
      </c>
      <c r="M29" s="26" t="s">
        <v>72</v>
      </c>
      <c r="N29" s="244"/>
    </row>
    <row r="30" spans="1:14" ht="53.25" customHeight="1" x14ac:dyDescent="0.2">
      <c r="A30" s="237"/>
      <c r="B30" s="240"/>
      <c r="C30" s="242"/>
      <c r="D30" s="242"/>
      <c r="E30" s="26" t="s">
        <v>76</v>
      </c>
      <c r="F30" s="26" t="s">
        <v>75</v>
      </c>
      <c r="G30" s="26" t="s">
        <v>71</v>
      </c>
      <c r="H30" s="32">
        <v>3</v>
      </c>
      <c r="I30" s="32">
        <v>3</v>
      </c>
      <c r="J30" s="32">
        <v>100</v>
      </c>
      <c r="K30" s="272"/>
      <c r="L30" s="26"/>
      <c r="M30" s="26" t="s">
        <v>72</v>
      </c>
      <c r="N30" s="244"/>
    </row>
    <row r="31" spans="1:14" ht="55.5" customHeight="1" x14ac:dyDescent="0.2">
      <c r="A31" s="237"/>
      <c r="B31" s="240"/>
      <c r="C31" s="242" t="s">
        <v>77</v>
      </c>
      <c r="D31" s="242" t="s">
        <v>15</v>
      </c>
      <c r="E31" s="37" t="s">
        <v>69</v>
      </c>
      <c r="F31" s="37" t="s">
        <v>70</v>
      </c>
      <c r="G31" s="37" t="s">
        <v>71</v>
      </c>
      <c r="H31" s="52">
        <v>29</v>
      </c>
      <c r="I31" s="52">
        <v>34</v>
      </c>
      <c r="J31" s="52">
        <v>110</v>
      </c>
      <c r="K31" s="270">
        <v>106.6</v>
      </c>
      <c r="L31" s="37" t="s">
        <v>223</v>
      </c>
      <c r="M31" s="37" t="s">
        <v>72</v>
      </c>
      <c r="N31" s="244"/>
    </row>
    <row r="32" spans="1:14" ht="51" x14ac:dyDescent="0.2">
      <c r="A32" s="237"/>
      <c r="B32" s="240"/>
      <c r="C32" s="242"/>
      <c r="D32" s="242"/>
      <c r="E32" s="26" t="s">
        <v>73</v>
      </c>
      <c r="F32" s="26" t="s">
        <v>70</v>
      </c>
      <c r="G32" s="26" t="s">
        <v>71</v>
      </c>
      <c r="H32" s="32">
        <v>0</v>
      </c>
      <c r="I32" s="32">
        <v>1</v>
      </c>
      <c r="J32" s="32">
        <v>110</v>
      </c>
      <c r="K32" s="271"/>
      <c r="L32" s="26"/>
      <c r="M32" s="26" t="s">
        <v>72</v>
      </c>
      <c r="N32" s="244"/>
    </row>
    <row r="33" spans="1:14" ht="51" x14ac:dyDescent="0.2">
      <c r="A33" s="237"/>
      <c r="B33" s="240"/>
      <c r="C33" s="242"/>
      <c r="D33" s="242"/>
      <c r="E33" s="26" t="s">
        <v>74</v>
      </c>
      <c r="F33" s="26" t="s">
        <v>75</v>
      </c>
      <c r="G33" s="26" t="s">
        <v>71</v>
      </c>
      <c r="H33" s="32">
        <v>129</v>
      </c>
      <c r="I33" s="32">
        <v>137</v>
      </c>
      <c r="J33" s="32">
        <v>106.2</v>
      </c>
      <c r="K33" s="271"/>
      <c r="L33" s="26" t="s">
        <v>125</v>
      </c>
      <c r="M33" s="26" t="s">
        <v>72</v>
      </c>
      <c r="N33" s="244"/>
    </row>
    <row r="34" spans="1:14" ht="63.75" x14ac:dyDescent="0.2">
      <c r="A34" s="238"/>
      <c r="B34" s="241"/>
      <c r="C34" s="242"/>
      <c r="D34" s="242"/>
      <c r="E34" s="26" t="s">
        <v>76</v>
      </c>
      <c r="F34" s="26" t="s">
        <v>75</v>
      </c>
      <c r="G34" s="26" t="s">
        <v>71</v>
      </c>
      <c r="H34" s="32">
        <v>3</v>
      </c>
      <c r="I34" s="32">
        <v>3</v>
      </c>
      <c r="J34" s="32">
        <v>100</v>
      </c>
      <c r="K34" s="272"/>
      <c r="L34" s="26"/>
      <c r="M34" s="26" t="s">
        <v>72</v>
      </c>
      <c r="N34" s="245"/>
    </row>
    <row r="35" spans="1:14" ht="56.25" customHeight="1" x14ac:dyDescent="0.2">
      <c r="A35" s="236" t="s">
        <v>121</v>
      </c>
      <c r="B35" s="239">
        <v>2454012949</v>
      </c>
      <c r="C35" s="242" t="s">
        <v>67</v>
      </c>
      <c r="D35" s="242" t="s">
        <v>15</v>
      </c>
      <c r="E35" s="37" t="s">
        <v>228</v>
      </c>
      <c r="F35" s="37" t="s">
        <v>70</v>
      </c>
      <c r="G35" s="37" t="s">
        <v>71</v>
      </c>
      <c r="H35" s="37">
        <v>22</v>
      </c>
      <c r="I35" s="37">
        <v>31</v>
      </c>
      <c r="J35" s="37">
        <v>110</v>
      </c>
      <c r="K35" s="243">
        <v>103.1</v>
      </c>
      <c r="L35" s="37" t="s">
        <v>120</v>
      </c>
      <c r="M35" s="37" t="s">
        <v>119</v>
      </c>
      <c r="N35" s="246">
        <v>103.1</v>
      </c>
    </row>
    <row r="36" spans="1:14" ht="51" x14ac:dyDescent="0.2">
      <c r="A36" s="237"/>
      <c r="B36" s="240"/>
      <c r="C36" s="242"/>
      <c r="D36" s="242"/>
      <c r="E36" s="26" t="s">
        <v>229</v>
      </c>
      <c r="F36" s="26" t="s">
        <v>70</v>
      </c>
      <c r="G36" s="26" t="s">
        <v>71</v>
      </c>
      <c r="H36" s="26"/>
      <c r="I36" s="26"/>
      <c r="J36" s="26"/>
      <c r="K36" s="244"/>
      <c r="L36" s="26"/>
      <c r="M36" s="26"/>
      <c r="N36" s="247"/>
    </row>
    <row r="37" spans="1:14" ht="51" x14ac:dyDescent="0.2">
      <c r="A37" s="237"/>
      <c r="B37" s="240"/>
      <c r="C37" s="242"/>
      <c r="D37" s="242"/>
      <c r="E37" s="26" t="s">
        <v>230</v>
      </c>
      <c r="F37" s="26" t="s">
        <v>75</v>
      </c>
      <c r="G37" s="26" t="s">
        <v>71</v>
      </c>
      <c r="H37" s="26">
        <v>135</v>
      </c>
      <c r="I37" s="26">
        <v>134</v>
      </c>
      <c r="J37" s="26">
        <v>99.3</v>
      </c>
      <c r="K37" s="244"/>
      <c r="L37" s="26" t="s">
        <v>125</v>
      </c>
      <c r="M37" s="26" t="s">
        <v>119</v>
      </c>
      <c r="N37" s="247"/>
    </row>
    <row r="38" spans="1:14" ht="63.75" x14ac:dyDescent="0.2">
      <c r="A38" s="237"/>
      <c r="B38" s="240"/>
      <c r="C38" s="242"/>
      <c r="D38" s="242"/>
      <c r="E38" s="26" t="s">
        <v>231</v>
      </c>
      <c r="F38" s="26" t="s">
        <v>75</v>
      </c>
      <c r="G38" s="26" t="s">
        <v>71</v>
      </c>
      <c r="H38" s="26">
        <v>1</v>
      </c>
      <c r="I38" s="26">
        <v>1</v>
      </c>
      <c r="J38" s="26">
        <v>100</v>
      </c>
      <c r="K38" s="245"/>
      <c r="L38" s="26"/>
      <c r="M38" s="26" t="s">
        <v>72</v>
      </c>
      <c r="N38" s="247"/>
    </row>
    <row r="39" spans="1:14" ht="57" customHeight="1" x14ac:dyDescent="0.2">
      <c r="A39" s="237"/>
      <c r="B39" s="240"/>
      <c r="C39" s="242" t="s">
        <v>77</v>
      </c>
      <c r="D39" s="242" t="s">
        <v>15</v>
      </c>
      <c r="E39" s="37" t="s">
        <v>228</v>
      </c>
      <c r="F39" s="37" t="s">
        <v>70</v>
      </c>
      <c r="G39" s="37" t="s">
        <v>71</v>
      </c>
      <c r="H39" s="37">
        <v>22</v>
      </c>
      <c r="I39" s="37">
        <v>31</v>
      </c>
      <c r="J39" s="37">
        <v>110</v>
      </c>
      <c r="K39" s="243">
        <v>103.1</v>
      </c>
      <c r="L39" s="37" t="s">
        <v>120</v>
      </c>
      <c r="M39" s="37" t="s">
        <v>119</v>
      </c>
      <c r="N39" s="273"/>
    </row>
    <row r="40" spans="1:14" ht="55.5" customHeight="1" x14ac:dyDescent="0.2">
      <c r="A40" s="237"/>
      <c r="B40" s="240"/>
      <c r="C40" s="242"/>
      <c r="D40" s="242"/>
      <c r="E40" s="26" t="s">
        <v>229</v>
      </c>
      <c r="F40" s="26" t="s">
        <v>70</v>
      </c>
      <c r="G40" s="26" t="s">
        <v>71</v>
      </c>
      <c r="H40" s="34"/>
      <c r="I40" s="34"/>
      <c r="J40" s="34"/>
      <c r="K40" s="244"/>
      <c r="L40" s="26"/>
      <c r="M40" s="26"/>
      <c r="N40" s="273"/>
    </row>
    <row r="41" spans="1:14" ht="56.25" customHeight="1" x14ac:dyDescent="0.2">
      <c r="A41" s="237"/>
      <c r="B41" s="240"/>
      <c r="C41" s="242"/>
      <c r="D41" s="242"/>
      <c r="E41" s="26" t="s">
        <v>232</v>
      </c>
      <c r="F41" s="26" t="s">
        <v>75</v>
      </c>
      <c r="G41" s="26" t="s">
        <v>71</v>
      </c>
      <c r="H41" s="26">
        <v>135</v>
      </c>
      <c r="I41" s="26">
        <v>134</v>
      </c>
      <c r="J41" s="26">
        <v>99.3</v>
      </c>
      <c r="K41" s="244"/>
      <c r="L41" s="26" t="s">
        <v>125</v>
      </c>
      <c r="M41" s="26" t="s">
        <v>119</v>
      </c>
      <c r="N41" s="273"/>
    </row>
    <row r="42" spans="1:14" ht="63.75" x14ac:dyDescent="0.2">
      <c r="A42" s="238"/>
      <c r="B42" s="241"/>
      <c r="C42" s="242"/>
      <c r="D42" s="242"/>
      <c r="E42" s="26" t="s">
        <v>233</v>
      </c>
      <c r="F42" s="26" t="s">
        <v>75</v>
      </c>
      <c r="G42" s="26" t="s">
        <v>71</v>
      </c>
      <c r="H42" s="26">
        <v>1</v>
      </c>
      <c r="I42" s="26">
        <v>1</v>
      </c>
      <c r="J42" s="26">
        <v>100</v>
      </c>
      <c r="K42" s="245"/>
      <c r="L42" s="26"/>
      <c r="M42" s="26"/>
      <c r="N42" s="274"/>
    </row>
    <row r="43" spans="1:14" ht="57.75" customHeight="1" x14ac:dyDescent="0.2">
      <c r="A43" s="236" t="s">
        <v>118</v>
      </c>
      <c r="B43" s="278">
        <v>2454012970</v>
      </c>
      <c r="C43" s="277" t="s">
        <v>67</v>
      </c>
      <c r="D43" s="277" t="s">
        <v>15</v>
      </c>
      <c r="E43" s="54" t="s">
        <v>69</v>
      </c>
      <c r="F43" s="54" t="s">
        <v>70</v>
      </c>
      <c r="G43" s="54" t="s">
        <v>71</v>
      </c>
      <c r="H43" s="54">
        <v>41</v>
      </c>
      <c r="I43" s="54">
        <v>41</v>
      </c>
      <c r="J43" s="54">
        <v>100</v>
      </c>
      <c r="K43" s="279">
        <v>102.3</v>
      </c>
      <c r="L43" s="53"/>
      <c r="M43" s="53"/>
      <c r="N43" s="275">
        <v>1.0229999999999999</v>
      </c>
    </row>
    <row r="44" spans="1:14" ht="51" x14ac:dyDescent="0.2">
      <c r="A44" s="237"/>
      <c r="B44" s="278"/>
      <c r="C44" s="277"/>
      <c r="D44" s="277"/>
      <c r="E44" s="33" t="s">
        <v>73</v>
      </c>
      <c r="F44" s="33" t="s">
        <v>70</v>
      </c>
      <c r="G44" s="33" t="s">
        <v>71</v>
      </c>
      <c r="H44" s="33">
        <v>0</v>
      </c>
      <c r="I44" s="33">
        <v>0</v>
      </c>
      <c r="J44" s="33"/>
      <c r="K44" s="280"/>
      <c r="L44" s="33"/>
      <c r="M44" s="33"/>
      <c r="N44" s="276"/>
    </row>
    <row r="45" spans="1:14" ht="51" x14ac:dyDescent="0.2">
      <c r="A45" s="237"/>
      <c r="B45" s="278"/>
      <c r="C45" s="277"/>
      <c r="D45" s="277"/>
      <c r="E45" s="33" t="s">
        <v>74</v>
      </c>
      <c r="F45" s="33" t="s">
        <v>75</v>
      </c>
      <c r="G45" s="33" t="s">
        <v>71</v>
      </c>
      <c r="H45" s="33">
        <v>191</v>
      </c>
      <c r="I45" s="33">
        <v>185</v>
      </c>
      <c r="J45" s="33">
        <v>96.9</v>
      </c>
      <c r="K45" s="280"/>
      <c r="L45" s="26" t="s">
        <v>125</v>
      </c>
      <c r="M45" s="33" t="s">
        <v>117</v>
      </c>
      <c r="N45" s="276"/>
    </row>
    <row r="46" spans="1:14" ht="56.25" customHeight="1" x14ac:dyDescent="0.2">
      <c r="A46" s="237"/>
      <c r="B46" s="278"/>
      <c r="C46" s="277"/>
      <c r="D46" s="277"/>
      <c r="E46" s="33" t="s">
        <v>76</v>
      </c>
      <c r="F46" s="33" t="s">
        <v>75</v>
      </c>
      <c r="G46" s="33" t="s">
        <v>71</v>
      </c>
      <c r="H46" s="33">
        <v>30</v>
      </c>
      <c r="I46" s="33">
        <v>36</v>
      </c>
      <c r="J46" s="33">
        <v>110</v>
      </c>
      <c r="K46" s="281"/>
      <c r="L46" s="26" t="s">
        <v>125</v>
      </c>
      <c r="M46" s="33" t="s">
        <v>116</v>
      </c>
      <c r="N46" s="276"/>
    </row>
    <row r="47" spans="1:14" ht="53.25" customHeight="1" x14ac:dyDescent="0.2">
      <c r="A47" s="237"/>
      <c r="B47" s="278"/>
      <c r="C47" s="277" t="s">
        <v>77</v>
      </c>
      <c r="D47" s="277" t="s">
        <v>15</v>
      </c>
      <c r="E47" s="54" t="s">
        <v>69</v>
      </c>
      <c r="F47" s="54" t="s">
        <v>70</v>
      </c>
      <c r="G47" s="54" t="s">
        <v>71</v>
      </c>
      <c r="H47" s="54">
        <v>41</v>
      </c>
      <c r="I47" s="54">
        <v>41</v>
      </c>
      <c r="J47" s="54">
        <v>100</v>
      </c>
      <c r="K47" s="279">
        <v>102.3</v>
      </c>
      <c r="L47" s="53"/>
      <c r="M47" s="53"/>
      <c r="N47" s="273"/>
    </row>
    <row r="48" spans="1:14" ht="51" x14ac:dyDescent="0.2">
      <c r="A48" s="237"/>
      <c r="B48" s="278"/>
      <c r="C48" s="277"/>
      <c r="D48" s="277"/>
      <c r="E48" s="33" t="s">
        <v>73</v>
      </c>
      <c r="F48" s="33" t="s">
        <v>70</v>
      </c>
      <c r="G48" s="33" t="s">
        <v>71</v>
      </c>
      <c r="H48" s="33">
        <v>0</v>
      </c>
      <c r="I48" s="33">
        <v>0</v>
      </c>
      <c r="J48" s="33"/>
      <c r="K48" s="280"/>
      <c r="L48" s="33"/>
      <c r="M48" s="33" t="s">
        <v>72</v>
      </c>
      <c r="N48" s="273"/>
    </row>
    <row r="49" spans="1:14" ht="51" x14ac:dyDescent="0.2">
      <c r="A49" s="237"/>
      <c r="B49" s="278"/>
      <c r="C49" s="277"/>
      <c r="D49" s="277"/>
      <c r="E49" s="33" t="s">
        <v>74</v>
      </c>
      <c r="F49" s="33" t="s">
        <v>75</v>
      </c>
      <c r="G49" s="33" t="s">
        <v>71</v>
      </c>
      <c r="H49" s="33">
        <v>191</v>
      </c>
      <c r="I49" s="33">
        <v>185</v>
      </c>
      <c r="J49" s="33">
        <v>96.9</v>
      </c>
      <c r="K49" s="280"/>
      <c r="L49" s="26" t="s">
        <v>125</v>
      </c>
      <c r="M49" s="33" t="s">
        <v>72</v>
      </c>
      <c r="N49" s="273"/>
    </row>
    <row r="50" spans="1:14" ht="63.75" x14ac:dyDescent="0.2">
      <c r="A50" s="238"/>
      <c r="B50" s="278"/>
      <c r="C50" s="277"/>
      <c r="D50" s="277"/>
      <c r="E50" s="33" t="s">
        <v>76</v>
      </c>
      <c r="F50" s="33" t="s">
        <v>75</v>
      </c>
      <c r="G50" s="33" t="s">
        <v>71</v>
      </c>
      <c r="H50" s="33">
        <v>30</v>
      </c>
      <c r="I50" s="33">
        <v>36</v>
      </c>
      <c r="J50" s="33">
        <v>110</v>
      </c>
      <c r="K50" s="281"/>
      <c r="L50" s="26" t="s">
        <v>125</v>
      </c>
      <c r="M50" s="33" t="s">
        <v>72</v>
      </c>
      <c r="N50" s="274"/>
    </row>
    <row r="51" spans="1:14" ht="58.5" customHeight="1" x14ac:dyDescent="0.2">
      <c r="A51" s="236" t="s">
        <v>115</v>
      </c>
      <c r="B51" s="239">
        <v>2454023010</v>
      </c>
      <c r="C51" s="242" t="s">
        <v>67</v>
      </c>
      <c r="D51" s="242" t="s">
        <v>15</v>
      </c>
      <c r="E51" s="37" t="s">
        <v>69</v>
      </c>
      <c r="F51" s="37" t="s">
        <v>70</v>
      </c>
      <c r="G51" s="37" t="s">
        <v>71</v>
      </c>
      <c r="H51" s="37">
        <v>24</v>
      </c>
      <c r="I51" s="37">
        <v>24</v>
      </c>
      <c r="J51" s="52">
        <v>100</v>
      </c>
      <c r="K51" s="243">
        <v>100.6</v>
      </c>
      <c r="L51" s="48"/>
      <c r="M51" s="37" t="s">
        <v>72</v>
      </c>
      <c r="N51" s="282">
        <v>1.006</v>
      </c>
    </row>
    <row r="52" spans="1:14" ht="57" customHeight="1" x14ac:dyDescent="0.2">
      <c r="A52" s="237"/>
      <c r="B52" s="240"/>
      <c r="C52" s="242"/>
      <c r="D52" s="242"/>
      <c r="E52" s="26" t="s">
        <v>73</v>
      </c>
      <c r="F52" s="26" t="s">
        <v>70</v>
      </c>
      <c r="G52" s="26" t="s">
        <v>71</v>
      </c>
      <c r="H52" s="34"/>
      <c r="I52" s="34"/>
      <c r="J52" s="35"/>
      <c r="K52" s="244"/>
      <c r="L52" s="26"/>
      <c r="M52" s="26" t="s">
        <v>72</v>
      </c>
      <c r="N52" s="283"/>
    </row>
    <row r="53" spans="1:14" ht="51" x14ac:dyDescent="0.2">
      <c r="A53" s="237"/>
      <c r="B53" s="240"/>
      <c r="C53" s="242"/>
      <c r="D53" s="242"/>
      <c r="E53" s="26" t="s">
        <v>74</v>
      </c>
      <c r="F53" s="26" t="s">
        <v>75</v>
      </c>
      <c r="G53" s="26" t="s">
        <v>71</v>
      </c>
      <c r="H53" s="26">
        <v>111</v>
      </c>
      <c r="I53" s="26">
        <v>113</v>
      </c>
      <c r="J53" s="32">
        <v>101.8</v>
      </c>
      <c r="K53" s="244"/>
      <c r="L53" s="26" t="s">
        <v>125</v>
      </c>
      <c r="M53" s="26" t="s">
        <v>72</v>
      </c>
      <c r="N53" s="283"/>
    </row>
    <row r="54" spans="1:14" ht="54" customHeight="1" x14ac:dyDescent="0.2">
      <c r="A54" s="237"/>
      <c r="B54" s="240"/>
      <c r="C54" s="242"/>
      <c r="D54" s="242"/>
      <c r="E54" s="26" t="s">
        <v>76</v>
      </c>
      <c r="F54" s="26" t="s">
        <v>75</v>
      </c>
      <c r="G54" s="26" t="s">
        <v>71</v>
      </c>
      <c r="H54" s="26">
        <v>2</v>
      </c>
      <c r="I54" s="26">
        <v>2</v>
      </c>
      <c r="J54" s="32">
        <v>100</v>
      </c>
      <c r="K54" s="245"/>
      <c r="L54" s="26"/>
      <c r="M54" s="26" t="s">
        <v>72</v>
      </c>
      <c r="N54" s="283"/>
    </row>
    <row r="55" spans="1:14" ht="53.25" customHeight="1" x14ac:dyDescent="0.2">
      <c r="A55" s="237"/>
      <c r="B55" s="240"/>
      <c r="C55" s="242" t="s">
        <v>77</v>
      </c>
      <c r="D55" s="242" t="s">
        <v>15</v>
      </c>
      <c r="E55" s="37" t="s">
        <v>69</v>
      </c>
      <c r="F55" s="37" t="s">
        <v>70</v>
      </c>
      <c r="G55" s="37" t="s">
        <v>71</v>
      </c>
      <c r="H55" s="37">
        <v>24</v>
      </c>
      <c r="I55" s="37">
        <v>24</v>
      </c>
      <c r="J55" s="52">
        <v>100</v>
      </c>
      <c r="K55" s="243">
        <v>100.6</v>
      </c>
      <c r="L55" s="48"/>
      <c r="M55" s="37" t="s">
        <v>72</v>
      </c>
      <c r="N55" s="283"/>
    </row>
    <row r="56" spans="1:14" ht="51" x14ac:dyDescent="0.2">
      <c r="A56" s="237"/>
      <c r="B56" s="240"/>
      <c r="C56" s="242"/>
      <c r="D56" s="242"/>
      <c r="E56" s="26" t="s">
        <v>73</v>
      </c>
      <c r="F56" s="26" t="s">
        <v>70</v>
      </c>
      <c r="G56" s="26" t="s">
        <v>71</v>
      </c>
      <c r="H56" s="34"/>
      <c r="I56" s="34"/>
      <c r="J56" s="35"/>
      <c r="K56" s="244"/>
      <c r="L56" s="26"/>
      <c r="M56" s="26" t="s">
        <v>72</v>
      </c>
      <c r="N56" s="283"/>
    </row>
    <row r="57" spans="1:14" ht="51" x14ac:dyDescent="0.2">
      <c r="A57" s="237"/>
      <c r="B57" s="240"/>
      <c r="C57" s="242"/>
      <c r="D57" s="242"/>
      <c r="E57" s="26" t="s">
        <v>74</v>
      </c>
      <c r="F57" s="26" t="s">
        <v>75</v>
      </c>
      <c r="G57" s="26" t="s">
        <v>71</v>
      </c>
      <c r="H57" s="26">
        <v>111</v>
      </c>
      <c r="I57" s="26">
        <v>113</v>
      </c>
      <c r="J57" s="32">
        <v>101.8</v>
      </c>
      <c r="K57" s="244"/>
      <c r="L57" s="26" t="s">
        <v>125</v>
      </c>
      <c r="M57" s="26" t="s">
        <v>72</v>
      </c>
      <c r="N57" s="283"/>
    </row>
    <row r="58" spans="1:14" ht="63.75" x14ac:dyDescent="0.2">
      <c r="A58" s="238"/>
      <c r="B58" s="241"/>
      <c r="C58" s="242"/>
      <c r="D58" s="242"/>
      <c r="E58" s="26" t="s">
        <v>76</v>
      </c>
      <c r="F58" s="26" t="s">
        <v>75</v>
      </c>
      <c r="G58" s="26" t="s">
        <v>71</v>
      </c>
      <c r="H58" s="26">
        <v>2</v>
      </c>
      <c r="I58" s="26">
        <v>2</v>
      </c>
      <c r="J58" s="32">
        <v>100</v>
      </c>
      <c r="K58" s="245"/>
      <c r="L58" s="26"/>
      <c r="M58" s="26" t="s">
        <v>72</v>
      </c>
      <c r="N58" s="284"/>
    </row>
    <row r="59" spans="1:14" ht="56.25" customHeight="1" x14ac:dyDescent="0.2">
      <c r="A59" s="236" t="s">
        <v>114</v>
      </c>
      <c r="B59" s="239">
        <v>2454012924</v>
      </c>
      <c r="C59" s="242" t="s">
        <v>67</v>
      </c>
      <c r="D59" s="242" t="s">
        <v>15</v>
      </c>
      <c r="E59" s="37" t="s">
        <v>69</v>
      </c>
      <c r="F59" s="37" t="s">
        <v>70</v>
      </c>
      <c r="G59" s="37" t="s">
        <v>71</v>
      </c>
      <c r="H59" s="37">
        <v>22</v>
      </c>
      <c r="I59" s="37">
        <v>24</v>
      </c>
      <c r="J59" s="37">
        <v>109.1</v>
      </c>
      <c r="K59" s="243">
        <v>102.7</v>
      </c>
      <c r="L59" s="37" t="s">
        <v>120</v>
      </c>
      <c r="M59" s="37" t="s">
        <v>72</v>
      </c>
      <c r="N59" s="246">
        <v>102.7</v>
      </c>
    </row>
    <row r="60" spans="1:14" ht="51" x14ac:dyDescent="0.2">
      <c r="A60" s="237"/>
      <c r="B60" s="240"/>
      <c r="C60" s="242"/>
      <c r="D60" s="242"/>
      <c r="E60" s="26" t="s">
        <v>73</v>
      </c>
      <c r="F60" s="26" t="s">
        <v>70</v>
      </c>
      <c r="G60" s="26" t="s">
        <v>71</v>
      </c>
      <c r="H60" s="26">
        <v>0</v>
      </c>
      <c r="I60" s="26">
        <v>0</v>
      </c>
      <c r="J60" s="26"/>
      <c r="K60" s="244"/>
      <c r="L60" s="26"/>
      <c r="M60" s="26"/>
      <c r="N60" s="247"/>
    </row>
    <row r="61" spans="1:14" ht="51" x14ac:dyDescent="0.2">
      <c r="A61" s="237"/>
      <c r="B61" s="240"/>
      <c r="C61" s="242"/>
      <c r="D61" s="242"/>
      <c r="E61" s="26" t="s">
        <v>74</v>
      </c>
      <c r="F61" s="26" t="s">
        <v>75</v>
      </c>
      <c r="G61" s="26" t="s">
        <v>71</v>
      </c>
      <c r="H61" s="26">
        <v>100</v>
      </c>
      <c r="I61" s="26">
        <v>99</v>
      </c>
      <c r="J61" s="26">
        <v>99</v>
      </c>
      <c r="K61" s="244"/>
      <c r="L61" s="26" t="s">
        <v>224</v>
      </c>
      <c r="M61" s="26" t="s">
        <v>72</v>
      </c>
      <c r="N61" s="247"/>
    </row>
    <row r="62" spans="1:14" ht="53.25" customHeight="1" x14ac:dyDescent="0.2">
      <c r="A62" s="237"/>
      <c r="B62" s="240"/>
      <c r="C62" s="242"/>
      <c r="D62" s="242"/>
      <c r="E62" s="26" t="s">
        <v>76</v>
      </c>
      <c r="F62" s="26" t="s">
        <v>75</v>
      </c>
      <c r="G62" s="26" t="s">
        <v>71</v>
      </c>
      <c r="H62" s="26">
        <v>2</v>
      </c>
      <c r="I62" s="26">
        <v>2</v>
      </c>
      <c r="J62" s="26">
        <v>100</v>
      </c>
      <c r="K62" s="245"/>
      <c r="L62" s="26"/>
      <c r="M62" s="26" t="s">
        <v>72</v>
      </c>
      <c r="N62" s="247"/>
    </row>
    <row r="63" spans="1:14" ht="54.75" customHeight="1" x14ac:dyDescent="0.2">
      <c r="A63" s="237"/>
      <c r="B63" s="240"/>
      <c r="C63" s="242" t="s">
        <v>77</v>
      </c>
      <c r="D63" s="242" t="s">
        <v>15</v>
      </c>
      <c r="E63" s="37" t="s">
        <v>69</v>
      </c>
      <c r="F63" s="37" t="s">
        <v>70</v>
      </c>
      <c r="G63" s="37" t="s">
        <v>71</v>
      </c>
      <c r="H63" s="37">
        <v>22</v>
      </c>
      <c r="I63" s="37">
        <v>24</v>
      </c>
      <c r="J63" s="37">
        <v>109.1</v>
      </c>
      <c r="K63" s="243">
        <v>102.7</v>
      </c>
      <c r="L63" s="37" t="s">
        <v>120</v>
      </c>
      <c r="M63" s="37" t="s">
        <v>72</v>
      </c>
      <c r="N63" s="273"/>
    </row>
    <row r="64" spans="1:14" ht="51" x14ac:dyDescent="0.2">
      <c r="A64" s="237"/>
      <c r="B64" s="240"/>
      <c r="C64" s="242"/>
      <c r="D64" s="242"/>
      <c r="E64" s="26" t="s">
        <v>73</v>
      </c>
      <c r="F64" s="26" t="s">
        <v>70</v>
      </c>
      <c r="G64" s="26" t="s">
        <v>71</v>
      </c>
      <c r="H64" s="26">
        <v>0</v>
      </c>
      <c r="I64" s="26">
        <v>0</v>
      </c>
      <c r="J64" s="26"/>
      <c r="K64" s="244"/>
      <c r="L64" s="26"/>
      <c r="M64" s="26"/>
      <c r="N64" s="273"/>
    </row>
    <row r="65" spans="1:14" ht="51" x14ac:dyDescent="0.2">
      <c r="A65" s="237"/>
      <c r="B65" s="240"/>
      <c r="C65" s="242"/>
      <c r="D65" s="242"/>
      <c r="E65" s="26" t="s">
        <v>74</v>
      </c>
      <c r="F65" s="26" t="s">
        <v>75</v>
      </c>
      <c r="G65" s="26" t="s">
        <v>71</v>
      </c>
      <c r="H65" s="26">
        <v>100</v>
      </c>
      <c r="I65" s="26">
        <v>99</v>
      </c>
      <c r="J65" s="26">
        <v>99</v>
      </c>
      <c r="K65" s="244"/>
      <c r="L65" s="26" t="s">
        <v>224</v>
      </c>
      <c r="M65" s="26" t="s">
        <v>72</v>
      </c>
      <c r="N65" s="273"/>
    </row>
    <row r="66" spans="1:14" ht="52.5" customHeight="1" x14ac:dyDescent="0.2">
      <c r="A66" s="238"/>
      <c r="B66" s="241"/>
      <c r="C66" s="242"/>
      <c r="D66" s="242"/>
      <c r="E66" s="26" t="s">
        <v>76</v>
      </c>
      <c r="F66" s="26" t="s">
        <v>75</v>
      </c>
      <c r="G66" s="26" t="s">
        <v>71</v>
      </c>
      <c r="H66" s="26">
        <v>2</v>
      </c>
      <c r="I66" s="26">
        <v>2</v>
      </c>
      <c r="J66" s="26">
        <v>100</v>
      </c>
      <c r="K66" s="245"/>
      <c r="L66" s="26"/>
      <c r="M66" s="26" t="s">
        <v>72</v>
      </c>
      <c r="N66" s="274"/>
    </row>
    <row r="67" spans="1:14" ht="57" customHeight="1" x14ac:dyDescent="0.2">
      <c r="A67" s="259" t="s">
        <v>113</v>
      </c>
      <c r="B67" s="262">
        <v>2454012988</v>
      </c>
      <c r="C67" s="256" t="s">
        <v>67</v>
      </c>
      <c r="D67" s="256" t="s">
        <v>15</v>
      </c>
      <c r="E67" s="49" t="s">
        <v>69</v>
      </c>
      <c r="F67" s="49" t="s">
        <v>70</v>
      </c>
      <c r="G67" s="49" t="s">
        <v>71</v>
      </c>
      <c r="H67" s="55">
        <v>29</v>
      </c>
      <c r="I67" s="55">
        <v>29</v>
      </c>
      <c r="J67" s="55">
        <v>100</v>
      </c>
      <c r="K67" s="288">
        <v>100</v>
      </c>
      <c r="L67" s="51"/>
      <c r="M67" s="49" t="s">
        <v>72</v>
      </c>
      <c r="N67" s="285">
        <v>100</v>
      </c>
    </row>
    <row r="68" spans="1:14" ht="55.5" customHeight="1" x14ac:dyDescent="0.2">
      <c r="A68" s="260"/>
      <c r="B68" s="263"/>
      <c r="C68" s="256"/>
      <c r="D68" s="256"/>
      <c r="E68" s="29" t="s">
        <v>73</v>
      </c>
      <c r="F68" s="29" t="s">
        <v>70</v>
      </c>
      <c r="G68" s="29" t="s">
        <v>71</v>
      </c>
      <c r="H68" s="36"/>
      <c r="I68" s="36"/>
      <c r="J68" s="36"/>
      <c r="K68" s="289"/>
      <c r="L68" s="29"/>
      <c r="M68" s="29" t="s">
        <v>72</v>
      </c>
      <c r="N68" s="286"/>
    </row>
    <row r="69" spans="1:14" ht="60.75" customHeight="1" x14ac:dyDescent="0.2">
      <c r="A69" s="260"/>
      <c r="B69" s="263"/>
      <c r="C69" s="256"/>
      <c r="D69" s="256"/>
      <c r="E69" s="29" t="s">
        <v>74</v>
      </c>
      <c r="F69" s="29" t="s">
        <v>75</v>
      </c>
      <c r="G69" s="29" t="s">
        <v>71</v>
      </c>
      <c r="H69" s="36">
        <v>96</v>
      </c>
      <c r="I69" s="36">
        <v>96</v>
      </c>
      <c r="J69" s="36">
        <v>100</v>
      </c>
      <c r="K69" s="289"/>
      <c r="L69" s="29"/>
      <c r="M69" s="29" t="s">
        <v>72</v>
      </c>
      <c r="N69" s="286"/>
    </row>
    <row r="70" spans="1:14" ht="53.25" customHeight="1" x14ac:dyDescent="0.2">
      <c r="A70" s="260"/>
      <c r="B70" s="263"/>
      <c r="C70" s="256"/>
      <c r="D70" s="256"/>
      <c r="E70" s="29" t="s">
        <v>76</v>
      </c>
      <c r="F70" s="29" t="s">
        <v>75</v>
      </c>
      <c r="G70" s="29" t="s">
        <v>71</v>
      </c>
      <c r="H70" s="36"/>
      <c r="I70" s="36"/>
      <c r="J70" s="36"/>
      <c r="K70" s="290"/>
      <c r="L70" s="29"/>
      <c r="M70" s="29" t="s">
        <v>72</v>
      </c>
      <c r="N70" s="286"/>
    </row>
    <row r="71" spans="1:14" ht="55.5" customHeight="1" x14ac:dyDescent="0.2">
      <c r="A71" s="260"/>
      <c r="B71" s="263"/>
      <c r="C71" s="256" t="s">
        <v>77</v>
      </c>
      <c r="D71" s="256" t="s">
        <v>15</v>
      </c>
      <c r="E71" s="49" t="s">
        <v>69</v>
      </c>
      <c r="F71" s="49" t="s">
        <v>70</v>
      </c>
      <c r="G71" s="49" t="s">
        <v>71</v>
      </c>
      <c r="H71" s="55">
        <v>29</v>
      </c>
      <c r="I71" s="55">
        <v>29</v>
      </c>
      <c r="J71" s="55">
        <v>100</v>
      </c>
      <c r="K71" s="288">
        <v>100</v>
      </c>
      <c r="L71" s="51"/>
      <c r="M71" s="49" t="s">
        <v>72</v>
      </c>
      <c r="N71" s="286"/>
    </row>
    <row r="72" spans="1:14" ht="51" x14ac:dyDescent="0.2">
      <c r="A72" s="260"/>
      <c r="B72" s="263"/>
      <c r="C72" s="256"/>
      <c r="D72" s="256"/>
      <c r="E72" s="29" t="s">
        <v>73</v>
      </c>
      <c r="F72" s="29" t="s">
        <v>70</v>
      </c>
      <c r="G72" s="29" t="s">
        <v>71</v>
      </c>
      <c r="H72" s="36"/>
      <c r="I72" s="36"/>
      <c r="J72" s="36"/>
      <c r="K72" s="289"/>
      <c r="L72" s="29"/>
      <c r="M72" s="29" t="s">
        <v>72</v>
      </c>
      <c r="N72" s="286"/>
    </row>
    <row r="73" spans="1:14" ht="51" x14ac:dyDescent="0.2">
      <c r="A73" s="260"/>
      <c r="B73" s="263"/>
      <c r="C73" s="256"/>
      <c r="D73" s="256"/>
      <c r="E73" s="29" t="s">
        <v>74</v>
      </c>
      <c r="F73" s="29" t="s">
        <v>75</v>
      </c>
      <c r="G73" s="29" t="s">
        <v>71</v>
      </c>
      <c r="H73" s="36">
        <v>96</v>
      </c>
      <c r="I73" s="36">
        <v>96</v>
      </c>
      <c r="J73" s="36">
        <v>100</v>
      </c>
      <c r="K73" s="289"/>
      <c r="L73" s="29"/>
      <c r="M73" s="29" t="s">
        <v>72</v>
      </c>
      <c r="N73" s="286"/>
    </row>
    <row r="74" spans="1:14" ht="53.25" customHeight="1" x14ac:dyDescent="0.2">
      <c r="A74" s="261"/>
      <c r="B74" s="264"/>
      <c r="C74" s="256"/>
      <c r="D74" s="256"/>
      <c r="E74" s="29" t="s">
        <v>76</v>
      </c>
      <c r="F74" s="29" t="s">
        <v>75</v>
      </c>
      <c r="G74" s="29" t="s">
        <v>71</v>
      </c>
      <c r="H74" s="36"/>
      <c r="I74" s="36"/>
      <c r="J74" s="36"/>
      <c r="K74" s="290"/>
      <c r="L74" s="29"/>
      <c r="M74" s="29" t="s">
        <v>72</v>
      </c>
      <c r="N74" s="287"/>
    </row>
    <row r="75" spans="1:14" ht="57" customHeight="1" x14ac:dyDescent="0.2">
      <c r="A75" s="236" t="s">
        <v>112</v>
      </c>
      <c r="B75" s="37"/>
      <c r="C75" s="242" t="s">
        <v>67</v>
      </c>
      <c r="D75" s="242" t="s">
        <v>15</v>
      </c>
      <c r="E75" s="37" t="s">
        <v>69</v>
      </c>
      <c r="F75" s="37" t="s">
        <v>70</v>
      </c>
      <c r="G75" s="37" t="s">
        <v>71</v>
      </c>
      <c r="H75" s="37">
        <v>33</v>
      </c>
      <c r="I75" s="37">
        <v>33</v>
      </c>
      <c r="J75" s="37">
        <v>100</v>
      </c>
      <c r="K75" s="243">
        <v>97.2</v>
      </c>
      <c r="L75" s="48"/>
      <c r="M75" s="37" t="s">
        <v>72</v>
      </c>
      <c r="N75" s="246">
        <v>97.2</v>
      </c>
    </row>
    <row r="76" spans="1:14" ht="51" x14ac:dyDescent="0.2">
      <c r="A76" s="237"/>
      <c r="B76" s="38"/>
      <c r="C76" s="242"/>
      <c r="D76" s="242"/>
      <c r="E76" s="26" t="s">
        <v>73</v>
      </c>
      <c r="F76" s="26" t="s">
        <v>70</v>
      </c>
      <c r="G76" s="26" t="s">
        <v>71</v>
      </c>
      <c r="H76" s="26"/>
      <c r="I76" s="26"/>
      <c r="J76" s="34"/>
      <c r="K76" s="244"/>
      <c r="L76" s="26"/>
      <c r="M76" s="26" t="s">
        <v>72</v>
      </c>
      <c r="N76" s="247"/>
    </row>
    <row r="77" spans="1:14" ht="51" x14ac:dyDescent="0.2">
      <c r="A77" s="237"/>
      <c r="B77" s="38"/>
      <c r="C77" s="242"/>
      <c r="D77" s="242"/>
      <c r="E77" s="26" t="s">
        <v>74</v>
      </c>
      <c r="F77" s="26" t="s">
        <v>75</v>
      </c>
      <c r="G77" s="26" t="s">
        <v>71</v>
      </c>
      <c r="H77" s="26">
        <v>157</v>
      </c>
      <c r="I77" s="26">
        <v>148</v>
      </c>
      <c r="J77" s="26">
        <v>94.3</v>
      </c>
      <c r="K77" s="244"/>
      <c r="L77" s="26" t="s">
        <v>224</v>
      </c>
      <c r="M77" s="26" t="s">
        <v>72</v>
      </c>
      <c r="N77" s="247"/>
    </row>
    <row r="78" spans="1:14" ht="53.25" customHeight="1" x14ac:dyDescent="0.2">
      <c r="A78" s="237"/>
      <c r="B78" s="39"/>
      <c r="C78" s="242"/>
      <c r="D78" s="242"/>
      <c r="E78" s="26" t="s">
        <v>76</v>
      </c>
      <c r="F78" s="26" t="s">
        <v>75</v>
      </c>
      <c r="G78" s="26" t="s">
        <v>71</v>
      </c>
      <c r="H78" s="26"/>
      <c r="I78" s="26"/>
      <c r="J78" s="34"/>
      <c r="K78" s="245"/>
      <c r="L78" s="26"/>
      <c r="M78" s="26" t="s">
        <v>72</v>
      </c>
      <c r="N78" s="247"/>
    </row>
    <row r="79" spans="1:14" ht="54" customHeight="1" x14ac:dyDescent="0.2">
      <c r="A79" s="237"/>
      <c r="B79" s="37"/>
      <c r="C79" s="242" t="s">
        <v>77</v>
      </c>
      <c r="D79" s="242" t="s">
        <v>15</v>
      </c>
      <c r="E79" s="37" t="s">
        <v>69</v>
      </c>
      <c r="F79" s="37" t="s">
        <v>70</v>
      </c>
      <c r="G79" s="37" t="s">
        <v>71</v>
      </c>
      <c r="H79" s="37">
        <v>33</v>
      </c>
      <c r="I79" s="37">
        <v>33</v>
      </c>
      <c r="J79" s="37">
        <v>100</v>
      </c>
      <c r="K79" s="243">
        <v>97.2</v>
      </c>
      <c r="L79" s="48"/>
      <c r="M79" s="37" t="s">
        <v>72</v>
      </c>
      <c r="N79" s="273"/>
    </row>
    <row r="80" spans="1:14" ht="51" x14ac:dyDescent="0.2">
      <c r="A80" s="237"/>
      <c r="B80" s="38"/>
      <c r="C80" s="242"/>
      <c r="D80" s="242"/>
      <c r="E80" s="26" t="s">
        <v>73</v>
      </c>
      <c r="F80" s="26" t="s">
        <v>70</v>
      </c>
      <c r="G80" s="26" t="s">
        <v>71</v>
      </c>
      <c r="H80" s="26"/>
      <c r="I80" s="26"/>
      <c r="J80" s="34"/>
      <c r="K80" s="244"/>
      <c r="L80" s="26"/>
      <c r="M80" s="26" t="s">
        <v>72</v>
      </c>
      <c r="N80" s="273"/>
    </row>
    <row r="81" spans="1:14" ht="51" x14ac:dyDescent="0.2">
      <c r="A81" s="237"/>
      <c r="B81" s="38"/>
      <c r="C81" s="242"/>
      <c r="D81" s="242"/>
      <c r="E81" s="26" t="s">
        <v>74</v>
      </c>
      <c r="F81" s="26" t="s">
        <v>75</v>
      </c>
      <c r="G81" s="26" t="s">
        <v>71</v>
      </c>
      <c r="H81" s="26">
        <v>157</v>
      </c>
      <c r="I81" s="26">
        <v>148</v>
      </c>
      <c r="J81" s="26">
        <v>94.3</v>
      </c>
      <c r="K81" s="244"/>
      <c r="L81" s="26" t="s">
        <v>224</v>
      </c>
      <c r="M81" s="26" t="s">
        <v>72</v>
      </c>
      <c r="N81" s="273"/>
    </row>
    <row r="82" spans="1:14" ht="63.75" x14ac:dyDescent="0.2">
      <c r="A82" s="238"/>
      <c r="B82" s="39"/>
      <c r="C82" s="242"/>
      <c r="D82" s="242"/>
      <c r="E82" s="26" t="s">
        <v>76</v>
      </c>
      <c r="F82" s="26" t="s">
        <v>75</v>
      </c>
      <c r="G82" s="26" t="s">
        <v>71</v>
      </c>
      <c r="H82" s="26"/>
      <c r="I82" s="26"/>
      <c r="J82" s="34"/>
      <c r="K82" s="245"/>
      <c r="L82" s="26"/>
      <c r="M82" s="26" t="s">
        <v>72</v>
      </c>
      <c r="N82" s="274"/>
    </row>
    <row r="83" spans="1:14" ht="55.5" customHeight="1" x14ac:dyDescent="0.2">
      <c r="A83" s="301" t="s">
        <v>111</v>
      </c>
      <c r="B83" s="304">
        <v>2454012875</v>
      </c>
      <c r="C83" s="300" t="s">
        <v>67</v>
      </c>
      <c r="D83" s="300" t="s">
        <v>15</v>
      </c>
      <c r="E83" s="56" t="s">
        <v>69</v>
      </c>
      <c r="F83" s="56" t="s">
        <v>70</v>
      </c>
      <c r="G83" s="56" t="s">
        <v>71</v>
      </c>
      <c r="H83" s="56">
        <v>36</v>
      </c>
      <c r="I83" s="56">
        <v>36</v>
      </c>
      <c r="J83" s="56">
        <v>100</v>
      </c>
      <c r="K83" s="307">
        <v>103.3</v>
      </c>
      <c r="L83" s="56"/>
      <c r="M83" s="56" t="s">
        <v>72</v>
      </c>
      <c r="N83" s="296">
        <v>103.3</v>
      </c>
    </row>
    <row r="84" spans="1:14" ht="51" x14ac:dyDescent="0.2">
      <c r="A84" s="302"/>
      <c r="B84" s="305"/>
      <c r="C84" s="300"/>
      <c r="D84" s="300"/>
      <c r="E84" s="28" t="s">
        <v>73</v>
      </c>
      <c r="F84" s="28" t="s">
        <v>70</v>
      </c>
      <c r="G84" s="28" t="s">
        <v>71</v>
      </c>
      <c r="H84" s="28"/>
      <c r="I84" s="28"/>
      <c r="J84" s="28"/>
      <c r="K84" s="308"/>
      <c r="L84" s="28"/>
      <c r="M84" s="28" t="s">
        <v>72</v>
      </c>
      <c r="N84" s="297"/>
    </row>
    <row r="85" spans="1:14" ht="51" x14ac:dyDescent="0.2">
      <c r="A85" s="302"/>
      <c r="B85" s="305"/>
      <c r="C85" s="300"/>
      <c r="D85" s="300"/>
      <c r="E85" s="28" t="s">
        <v>74</v>
      </c>
      <c r="F85" s="28" t="s">
        <v>75</v>
      </c>
      <c r="G85" s="28" t="s">
        <v>71</v>
      </c>
      <c r="H85" s="28">
        <v>104</v>
      </c>
      <c r="I85" s="28">
        <v>115</v>
      </c>
      <c r="J85" s="28">
        <v>110</v>
      </c>
      <c r="K85" s="308"/>
      <c r="L85" s="26" t="s">
        <v>224</v>
      </c>
      <c r="M85" s="28" t="s">
        <v>72</v>
      </c>
      <c r="N85" s="297"/>
    </row>
    <row r="86" spans="1:14" ht="63.75" x14ac:dyDescent="0.2">
      <c r="A86" s="302"/>
      <c r="B86" s="305"/>
      <c r="C86" s="300"/>
      <c r="D86" s="300"/>
      <c r="E86" s="28" t="s">
        <v>76</v>
      </c>
      <c r="F86" s="28" t="s">
        <v>75</v>
      </c>
      <c r="G86" s="28" t="s">
        <v>71</v>
      </c>
      <c r="H86" s="28">
        <v>2</v>
      </c>
      <c r="I86" s="28">
        <v>2</v>
      </c>
      <c r="J86" s="28">
        <v>100</v>
      </c>
      <c r="K86" s="309"/>
      <c r="L86" s="28"/>
      <c r="M86" s="28" t="s">
        <v>72</v>
      </c>
      <c r="N86" s="297"/>
    </row>
    <row r="87" spans="1:14" ht="51" customHeight="1" x14ac:dyDescent="0.2">
      <c r="A87" s="302"/>
      <c r="B87" s="305"/>
      <c r="C87" s="300" t="s">
        <v>77</v>
      </c>
      <c r="D87" s="300" t="s">
        <v>15</v>
      </c>
      <c r="E87" s="56" t="s">
        <v>69</v>
      </c>
      <c r="F87" s="56" t="s">
        <v>70</v>
      </c>
      <c r="G87" s="56" t="s">
        <v>71</v>
      </c>
      <c r="H87" s="56">
        <v>36</v>
      </c>
      <c r="I87" s="56">
        <v>36</v>
      </c>
      <c r="J87" s="56">
        <v>100</v>
      </c>
      <c r="K87" s="307">
        <v>103.3</v>
      </c>
      <c r="L87" s="56"/>
      <c r="M87" s="56" t="s">
        <v>72</v>
      </c>
      <c r="N87" s="298"/>
    </row>
    <row r="88" spans="1:14" ht="51" x14ac:dyDescent="0.2">
      <c r="A88" s="302"/>
      <c r="B88" s="305"/>
      <c r="C88" s="300"/>
      <c r="D88" s="300"/>
      <c r="E88" s="28" t="s">
        <v>73</v>
      </c>
      <c r="F88" s="28" t="s">
        <v>70</v>
      </c>
      <c r="G88" s="28" t="s">
        <v>71</v>
      </c>
      <c r="H88" s="28"/>
      <c r="I88" s="28"/>
      <c r="J88" s="28"/>
      <c r="K88" s="308"/>
      <c r="L88" s="28"/>
      <c r="M88" s="28" t="s">
        <v>72</v>
      </c>
      <c r="N88" s="298"/>
    </row>
    <row r="89" spans="1:14" ht="51" x14ac:dyDescent="0.2">
      <c r="A89" s="302"/>
      <c r="B89" s="305"/>
      <c r="C89" s="300"/>
      <c r="D89" s="300"/>
      <c r="E89" s="28" t="s">
        <v>74</v>
      </c>
      <c r="F89" s="28" t="s">
        <v>75</v>
      </c>
      <c r="G89" s="28" t="s">
        <v>71</v>
      </c>
      <c r="H89" s="28">
        <v>104</v>
      </c>
      <c r="I89" s="28">
        <v>115</v>
      </c>
      <c r="J89" s="28">
        <v>110</v>
      </c>
      <c r="K89" s="308"/>
      <c r="L89" s="26" t="s">
        <v>224</v>
      </c>
      <c r="M89" s="28" t="s">
        <v>72</v>
      </c>
      <c r="N89" s="298"/>
    </row>
    <row r="90" spans="1:14" ht="63.75" x14ac:dyDescent="0.2">
      <c r="A90" s="303"/>
      <c r="B90" s="306"/>
      <c r="C90" s="300"/>
      <c r="D90" s="300"/>
      <c r="E90" s="28" t="s">
        <v>76</v>
      </c>
      <c r="F90" s="28" t="s">
        <v>75</v>
      </c>
      <c r="G90" s="28" t="s">
        <v>71</v>
      </c>
      <c r="H90" s="28">
        <v>2</v>
      </c>
      <c r="I90" s="28">
        <v>2</v>
      </c>
      <c r="J90" s="28">
        <v>100</v>
      </c>
      <c r="K90" s="309"/>
      <c r="L90" s="28"/>
      <c r="M90" s="28" t="s">
        <v>72</v>
      </c>
      <c r="N90" s="299"/>
    </row>
    <row r="91" spans="1:14" ht="53.25" customHeight="1" x14ac:dyDescent="0.2">
      <c r="A91" s="236" t="s">
        <v>110</v>
      </c>
      <c r="B91" s="239"/>
      <c r="C91" s="242" t="s">
        <v>67</v>
      </c>
      <c r="D91" s="242" t="s">
        <v>15</v>
      </c>
      <c r="E91" s="37" t="s">
        <v>69</v>
      </c>
      <c r="F91" s="37" t="s">
        <v>70</v>
      </c>
      <c r="G91" s="37" t="s">
        <v>71</v>
      </c>
      <c r="H91" s="57">
        <v>16</v>
      </c>
      <c r="I91" s="57">
        <v>16</v>
      </c>
      <c r="J91" s="57">
        <v>100</v>
      </c>
      <c r="K91" s="291">
        <v>100</v>
      </c>
      <c r="L91" s="48"/>
      <c r="M91" s="37" t="s">
        <v>72</v>
      </c>
      <c r="N91" s="291">
        <v>100</v>
      </c>
    </row>
    <row r="92" spans="1:14" ht="51" x14ac:dyDescent="0.2">
      <c r="A92" s="237"/>
      <c r="B92" s="240"/>
      <c r="C92" s="242"/>
      <c r="D92" s="242"/>
      <c r="E92" s="26" t="s">
        <v>73</v>
      </c>
      <c r="F92" s="26" t="s">
        <v>70</v>
      </c>
      <c r="G92" s="26" t="s">
        <v>71</v>
      </c>
      <c r="H92" s="41">
        <v>0</v>
      </c>
      <c r="I92" s="41">
        <v>0</v>
      </c>
      <c r="J92" s="42"/>
      <c r="K92" s="292"/>
      <c r="L92" s="26"/>
      <c r="M92" s="26" t="s">
        <v>72</v>
      </c>
      <c r="N92" s="292"/>
    </row>
    <row r="93" spans="1:14" ht="54.75" customHeight="1" x14ac:dyDescent="0.2">
      <c r="A93" s="237"/>
      <c r="B93" s="240"/>
      <c r="C93" s="242"/>
      <c r="D93" s="242"/>
      <c r="E93" s="26" t="s">
        <v>74</v>
      </c>
      <c r="F93" s="26" t="s">
        <v>75</v>
      </c>
      <c r="G93" s="26" t="s">
        <v>71</v>
      </c>
      <c r="H93" s="41">
        <v>223</v>
      </c>
      <c r="I93" s="41">
        <v>223</v>
      </c>
      <c r="J93" s="41">
        <v>100</v>
      </c>
      <c r="K93" s="292"/>
      <c r="L93" s="26"/>
      <c r="M93" s="26" t="s">
        <v>72</v>
      </c>
      <c r="N93" s="292"/>
    </row>
    <row r="94" spans="1:14" ht="56.25" customHeight="1" x14ac:dyDescent="0.2">
      <c r="A94" s="237"/>
      <c r="B94" s="240"/>
      <c r="C94" s="242"/>
      <c r="D94" s="242"/>
      <c r="E94" s="26" t="s">
        <v>76</v>
      </c>
      <c r="F94" s="26" t="s">
        <v>75</v>
      </c>
      <c r="G94" s="26" t="s">
        <v>71</v>
      </c>
      <c r="H94" s="41">
        <v>1</v>
      </c>
      <c r="I94" s="41">
        <v>1</v>
      </c>
      <c r="J94" s="41">
        <v>100</v>
      </c>
      <c r="K94" s="317"/>
      <c r="L94" s="26"/>
      <c r="M94" s="26" t="s">
        <v>72</v>
      </c>
      <c r="N94" s="292"/>
    </row>
    <row r="95" spans="1:14" ht="51" customHeight="1" x14ac:dyDescent="0.2">
      <c r="A95" s="237"/>
      <c r="B95" s="240"/>
      <c r="C95" s="293" t="s">
        <v>77</v>
      </c>
      <c r="D95" s="293" t="s">
        <v>15</v>
      </c>
      <c r="E95" s="37" t="s">
        <v>69</v>
      </c>
      <c r="F95" s="37" t="s">
        <v>70</v>
      </c>
      <c r="G95" s="37" t="s">
        <v>71</v>
      </c>
      <c r="H95" s="57">
        <v>16</v>
      </c>
      <c r="I95" s="57">
        <v>16</v>
      </c>
      <c r="J95" s="57">
        <v>100</v>
      </c>
      <c r="K95" s="291">
        <v>100</v>
      </c>
      <c r="L95" s="48"/>
      <c r="M95" s="37" t="s">
        <v>72</v>
      </c>
      <c r="N95" s="273"/>
    </row>
    <row r="96" spans="1:14" ht="51" x14ac:dyDescent="0.2">
      <c r="A96" s="237"/>
      <c r="B96" s="240"/>
      <c r="C96" s="294"/>
      <c r="D96" s="294"/>
      <c r="E96" s="26" t="s">
        <v>73</v>
      </c>
      <c r="F96" s="26" t="s">
        <v>70</v>
      </c>
      <c r="G96" s="26" t="s">
        <v>71</v>
      </c>
      <c r="H96" s="41">
        <v>0</v>
      </c>
      <c r="I96" s="41">
        <v>0</v>
      </c>
      <c r="J96" s="41"/>
      <c r="K96" s="292"/>
      <c r="L96" s="26"/>
      <c r="M96" s="26" t="s">
        <v>72</v>
      </c>
      <c r="N96" s="273"/>
    </row>
    <row r="97" spans="1:14" ht="51" x14ac:dyDescent="0.2">
      <c r="A97" s="237"/>
      <c r="B97" s="240"/>
      <c r="C97" s="294"/>
      <c r="D97" s="294"/>
      <c r="E97" s="26" t="s">
        <v>74</v>
      </c>
      <c r="F97" s="26" t="s">
        <v>75</v>
      </c>
      <c r="G97" s="26" t="s">
        <v>71</v>
      </c>
      <c r="H97" s="41">
        <v>223</v>
      </c>
      <c r="I97" s="41">
        <v>223</v>
      </c>
      <c r="J97" s="41">
        <v>100</v>
      </c>
      <c r="K97" s="292"/>
      <c r="L97" s="26"/>
      <c r="M97" s="26" t="s">
        <v>72</v>
      </c>
      <c r="N97" s="273"/>
    </row>
    <row r="98" spans="1:14" ht="56.25" customHeight="1" x14ac:dyDescent="0.2">
      <c r="A98" s="238"/>
      <c r="B98" s="241"/>
      <c r="C98" s="295"/>
      <c r="D98" s="295"/>
      <c r="E98" s="26" t="s">
        <v>76</v>
      </c>
      <c r="F98" s="26" t="s">
        <v>75</v>
      </c>
      <c r="G98" s="26" t="s">
        <v>71</v>
      </c>
      <c r="H98" s="41">
        <v>1</v>
      </c>
      <c r="I98" s="41">
        <v>1</v>
      </c>
      <c r="J98" s="41">
        <v>100</v>
      </c>
      <c r="K98" s="317"/>
      <c r="L98" s="26"/>
      <c r="M98" s="26" t="s">
        <v>72</v>
      </c>
      <c r="N98" s="274"/>
    </row>
    <row r="99" spans="1:14" ht="52.5" customHeight="1" x14ac:dyDescent="0.2">
      <c r="A99" s="236" t="s">
        <v>109</v>
      </c>
      <c r="B99" s="239">
        <v>2454019528</v>
      </c>
      <c r="C99" s="242" t="s">
        <v>67</v>
      </c>
      <c r="D99" s="242" t="s">
        <v>15</v>
      </c>
      <c r="E99" s="37" t="s">
        <v>69</v>
      </c>
      <c r="F99" s="37" t="s">
        <v>70</v>
      </c>
      <c r="G99" s="37" t="s">
        <v>71</v>
      </c>
      <c r="H99" s="37">
        <v>15</v>
      </c>
      <c r="I99" s="37">
        <v>16</v>
      </c>
      <c r="J99" s="37">
        <v>106.7</v>
      </c>
      <c r="K99" s="243">
        <v>101.7</v>
      </c>
      <c r="L99" s="48"/>
      <c r="M99" s="37" t="s">
        <v>72</v>
      </c>
      <c r="N99" s="246">
        <v>101.7</v>
      </c>
    </row>
    <row r="100" spans="1:14" ht="51" x14ac:dyDescent="0.2">
      <c r="A100" s="237"/>
      <c r="B100" s="240"/>
      <c r="C100" s="242"/>
      <c r="D100" s="242"/>
      <c r="E100" s="26" t="s">
        <v>73</v>
      </c>
      <c r="F100" s="26" t="s">
        <v>70</v>
      </c>
      <c r="G100" s="26" t="s">
        <v>71</v>
      </c>
      <c r="H100" s="26"/>
      <c r="I100" s="26"/>
      <c r="J100" s="34"/>
      <c r="K100" s="244"/>
      <c r="L100" s="26"/>
      <c r="M100" s="26" t="s">
        <v>72</v>
      </c>
      <c r="N100" s="247"/>
    </row>
    <row r="101" spans="1:14" ht="51" x14ac:dyDescent="0.2">
      <c r="A101" s="237"/>
      <c r="B101" s="240"/>
      <c r="C101" s="242"/>
      <c r="D101" s="242"/>
      <c r="E101" s="26" t="s">
        <v>74</v>
      </c>
      <c r="F101" s="26" t="s">
        <v>75</v>
      </c>
      <c r="G101" s="26" t="s">
        <v>71</v>
      </c>
      <c r="H101" s="26">
        <v>205</v>
      </c>
      <c r="I101" s="26">
        <v>202</v>
      </c>
      <c r="J101" s="26">
        <v>98.5</v>
      </c>
      <c r="K101" s="244"/>
      <c r="L101" s="26" t="s">
        <v>224</v>
      </c>
      <c r="M101" s="26" t="s">
        <v>72</v>
      </c>
      <c r="N101" s="247"/>
    </row>
    <row r="102" spans="1:14" ht="53.25" customHeight="1" x14ac:dyDescent="0.2">
      <c r="A102" s="237"/>
      <c r="B102" s="240"/>
      <c r="C102" s="242"/>
      <c r="D102" s="242"/>
      <c r="E102" s="26" t="s">
        <v>76</v>
      </c>
      <c r="F102" s="26" t="s">
        <v>75</v>
      </c>
      <c r="G102" s="26" t="s">
        <v>71</v>
      </c>
      <c r="H102" s="26">
        <v>5</v>
      </c>
      <c r="I102" s="26">
        <v>5</v>
      </c>
      <c r="J102" s="26">
        <v>100</v>
      </c>
      <c r="K102" s="245"/>
      <c r="L102" s="26"/>
      <c r="M102" s="26" t="s">
        <v>72</v>
      </c>
      <c r="N102" s="247"/>
    </row>
    <row r="103" spans="1:14" ht="57" customHeight="1" x14ac:dyDescent="0.2">
      <c r="A103" s="237"/>
      <c r="B103" s="240"/>
      <c r="C103" s="242" t="s">
        <v>77</v>
      </c>
      <c r="D103" s="242" t="s">
        <v>15</v>
      </c>
      <c r="E103" s="37" t="s">
        <v>69</v>
      </c>
      <c r="F103" s="37" t="s">
        <v>70</v>
      </c>
      <c r="G103" s="37" t="s">
        <v>71</v>
      </c>
      <c r="H103" s="37">
        <v>15</v>
      </c>
      <c r="I103" s="37">
        <v>16</v>
      </c>
      <c r="J103" s="37">
        <v>106.7</v>
      </c>
      <c r="K103" s="243">
        <v>101.7</v>
      </c>
      <c r="L103" s="48"/>
      <c r="M103" s="37" t="s">
        <v>72</v>
      </c>
      <c r="N103" s="273"/>
    </row>
    <row r="104" spans="1:14" ht="51" x14ac:dyDescent="0.2">
      <c r="A104" s="237"/>
      <c r="B104" s="240"/>
      <c r="C104" s="242"/>
      <c r="D104" s="242"/>
      <c r="E104" s="26" t="s">
        <v>73</v>
      </c>
      <c r="F104" s="26" t="s">
        <v>70</v>
      </c>
      <c r="G104" s="26" t="s">
        <v>71</v>
      </c>
      <c r="H104" s="26"/>
      <c r="I104" s="26"/>
      <c r="J104" s="34"/>
      <c r="K104" s="244"/>
      <c r="L104" s="26"/>
      <c r="M104" s="26" t="s">
        <v>72</v>
      </c>
      <c r="N104" s="273"/>
    </row>
    <row r="105" spans="1:14" ht="51" x14ac:dyDescent="0.2">
      <c r="A105" s="237"/>
      <c r="B105" s="240"/>
      <c r="C105" s="242"/>
      <c r="D105" s="242"/>
      <c r="E105" s="26" t="s">
        <v>74</v>
      </c>
      <c r="F105" s="26" t="s">
        <v>75</v>
      </c>
      <c r="G105" s="26" t="s">
        <v>71</v>
      </c>
      <c r="H105" s="26">
        <v>205</v>
      </c>
      <c r="I105" s="26">
        <v>202</v>
      </c>
      <c r="J105" s="34">
        <v>98.5</v>
      </c>
      <c r="K105" s="244"/>
      <c r="L105" s="26" t="s">
        <v>224</v>
      </c>
      <c r="M105" s="26" t="s">
        <v>72</v>
      </c>
      <c r="N105" s="273"/>
    </row>
    <row r="106" spans="1:14" ht="63.75" x14ac:dyDescent="0.2">
      <c r="A106" s="237"/>
      <c r="B106" s="241"/>
      <c r="C106" s="242"/>
      <c r="D106" s="242"/>
      <c r="E106" s="26" t="s">
        <v>76</v>
      </c>
      <c r="F106" s="26" t="s">
        <v>75</v>
      </c>
      <c r="G106" s="26" t="s">
        <v>71</v>
      </c>
      <c r="H106" s="26">
        <v>5</v>
      </c>
      <c r="I106" s="26">
        <v>5</v>
      </c>
      <c r="J106" s="34">
        <v>100</v>
      </c>
      <c r="K106" s="245"/>
      <c r="L106" s="26"/>
      <c r="M106" s="26" t="s">
        <v>72</v>
      </c>
      <c r="N106" s="274"/>
    </row>
    <row r="107" spans="1:14" ht="57" customHeight="1" x14ac:dyDescent="0.2">
      <c r="A107" s="236" t="s">
        <v>108</v>
      </c>
      <c r="B107" s="314">
        <v>2454013004</v>
      </c>
      <c r="C107" s="242" t="s">
        <v>67</v>
      </c>
      <c r="D107" s="242" t="s">
        <v>15</v>
      </c>
      <c r="E107" s="37" t="s">
        <v>69</v>
      </c>
      <c r="F107" s="37" t="s">
        <v>70</v>
      </c>
      <c r="G107" s="37" t="s">
        <v>71</v>
      </c>
      <c r="H107" s="37">
        <v>41</v>
      </c>
      <c r="I107" s="37">
        <v>41</v>
      </c>
      <c r="J107" s="37">
        <v>100</v>
      </c>
      <c r="K107" s="243">
        <v>102.5</v>
      </c>
      <c r="L107" s="48"/>
      <c r="M107" s="37" t="s">
        <v>72</v>
      </c>
      <c r="N107" s="246">
        <v>102.5</v>
      </c>
    </row>
    <row r="108" spans="1:14" ht="51" x14ac:dyDescent="0.2">
      <c r="A108" s="237"/>
      <c r="B108" s="315"/>
      <c r="C108" s="242"/>
      <c r="D108" s="242"/>
      <c r="E108" s="26" t="s">
        <v>73</v>
      </c>
      <c r="F108" s="26" t="s">
        <v>70</v>
      </c>
      <c r="G108" s="26" t="s">
        <v>71</v>
      </c>
      <c r="H108" s="26">
        <v>0</v>
      </c>
      <c r="I108" s="26">
        <v>1</v>
      </c>
      <c r="J108" s="26">
        <v>110</v>
      </c>
      <c r="K108" s="244"/>
      <c r="L108" s="26"/>
      <c r="M108" s="26" t="s">
        <v>72</v>
      </c>
      <c r="N108" s="247"/>
    </row>
    <row r="109" spans="1:14" ht="51" x14ac:dyDescent="0.2">
      <c r="A109" s="237"/>
      <c r="B109" s="315"/>
      <c r="C109" s="242"/>
      <c r="D109" s="242"/>
      <c r="E109" s="26" t="s">
        <v>74</v>
      </c>
      <c r="F109" s="26" t="s">
        <v>75</v>
      </c>
      <c r="G109" s="26" t="s">
        <v>71</v>
      </c>
      <c r="H109" s="26">
        <v>285</v>
      </c>
      <c r="I109" s="26">
        <v>285</v>
      </c>
      <c r="J109" s="26">
        <v>100</v>
      </c>
      <c r="K109" s="244"/>
      <c r="L109" s="26"/>
      <c r="M109" s="26" t="s">
        <v>72</v>
      </c>
      <c r="N109" s="247"/>
    </row>
    <row r="110" spans="1:14" ht="56.25" customHeight="1" x14ac:dyDescent="0.2">
      <c r="A110" s="237"/>
      <c r="B110" s="315"/>
      <c r="C110" s="242"/>
      <c r="D110" s="242"/>
      <c r="E110" s="26" t="s">
        <v>76</v>
      </c>
      <c r="F110" s="26" t="s">
        <v>75</v>
      </c>
      <c r="G110" s="26" t="s">
        <v>71</v>
      </c>
      <c r="H110" s="26">
        <v>6</v>
      </c>
      <c r="I110" s="26">
        <v>6</v>
      </c>
      <c r="J110" s="26">
        <v>100</v>
      </c>
      <c r="K110" s="245"/>
      <c r="L110" s="26"/>
      <c r="M110" s="26" t="s">
        <v>72</v>
      </c>
      <c r="N110" s="247"/>
    </row>
    <row r="111" spans="1:14" ht="57.75" customHeight="1" x14ac:dyDescent="0.2">
      <c r="A111" s="237"/>
      <c r="B111" s="315"/>
      <c r="C111" s="242" t="s">
        <v>77</v>
      </c>
      <c r="D111" s="242" t="s">
        <v>15</v>
      </c>
      <c r="E111" s="37" t="s">
        <v>69</v>
      </c>
      <c r="F111" s="37" t="s">
        <v>70</v>
      </c>
      <c r="G111" s="37" t="s">
        <v>71</v>
      </c>
      <c r="H111" s="37">
        <v>41</v>
      </c>
      <c r="I111" s="37">
        <v>41</v>
      </c>
      <c r="J111" s="37">
        <v>100</v>
      </c>
      <c r="K111" s="243">
        <v>102.5</v>
      </c>
      <c r="L111" s="48"/>
      <c r="M111" s="37" t="s">
        <v>72</v>
      </c>
      <c r="N111" s="273"/>
    </row>
    <row r="112" spans="1:14" ht="57" customHeight="1" x14ac:dyDescent="0.2">
      <c r="A112" s="237"/>
      <c r="B112" s="315"/>
      <c r="C112" s="242"/>
      <c r="D112" s="242"/>
      <c r="E112" s="26" t="s">
        <v>73</v>
      </c>
      <c r="F112" s="26" t="s">
        <v>70</v>
      </c>
      <c r="G112" s="26" t="s">
        <v>71</v>
      </c>
      <c r="H112" s="26">
        <v>0</v>
      </c>
      <c r="I112" s="26">
        <v>1</v>
      </c>
      <c r="J112" s="26">
        <v>110</v>
      </c>
      <c r="K112" s="244"/>
      <c r="L112" s="26"/>
      <c r="M112" s="26" t="s">
        <v>72</v>
      </c>
      <c r="N112" s="273"/>
    </row>
    <row r="113" spans="1:14" ht="56.25" customHeight="1" x14ac:dyDescent="0.2">
      <c r="A113" s="237"/>
      <c r="B113" s="315"/>
      <c r="C113" s="242"/>
      <c r="D113" s="242"/>
      <c r="E113" s="26" t="s">
        <v>74</v>
      </c>
      <c r="F113" s="26" t="s">
        <v>75</v>
      </c>
      <c r="G113" s="26" t="s">
        <v>71</v>
      </c>
      <c r="H113" s="26">
        <v>285</v>
      </c>
      <c r="I113" s="26">
        <v>285</v>
      </c>
      <c r="J113" s="26">
        <v>100</v>
      </c>
      <c r="K113" s="244"/>
      <c r="L113" s="26"/>
      <c r="M113" s="26" t="s">
        <v>72</v>
      </c>
      <c r="N113" s="273"/>
    </row>
    <row r="114" spans="1:14" ht="54" customHeight="1" x14ac:dyDescent="0.2">
      <c r="A114" s="238"/>
      <c r="B114" s="316"/>
      <c r="C114" s="242"/>
      <c r="D114" s="242"/>
      <c r="E114" s="26" t="s">
        <v>76</v>
      </c>
      <c r="F114" s="26" t="s">
        <v>75</v>
      </c>
      <c r="G114" s="26" t="s">
        <v>71</v>
      </c>
      <c r="H114" s="26">
        <v>6</v>
      </c>
      <c r="I114" s="26">
        <v>6</v>
      </c>
      <c r="J114" s="26">
        <v>100</v>
      </c>
      <c r="K114" s="245"/>
      <c r="L114" s="26"/>
      <c r="M114" s="26" t="s">
        <v>72</v>
      </c>
      <c r="N114" s="274"/>
    </row>
    <row r="115" spans="1:14" ht="57" customHeight="1" x14ac:dyDescent="0.2">
      <c r="A115" s="236" t="s">
        <v>107</v>
      </c>
      <c r="B115" s="239">
        <v>2454012900</v>
      </c>
      <c r="C115" s="242" t="s">
        <v>67</v>
      </c>
      <c r="D115" s="242" t="s">
        <v>15</v>
      </c>
      <c r="E115" s="37" t="s">
        <v>69</v>
      </c>
      <c r="F115" s="37" t="s">
        <v>70</v>
      </c>
      <c r="G115" s="37" t="s">
        <v>71</v>
      </c>
      <c r="H115" s="37">
        <v>15</v>
      </c>
      <c r="I115" s="37">
        <v>14</v>
      </c>
      <c r="J115" s="57">
        <v>93.3</v>
      </c>
      <c r="K115" s="243">
        <v>100.9</v>
      </c>
      <c r="L115" s="37" t="s">
        <v>106</v>
      </c>
      <c r="M115" s="37" t="s">
        <v>72</v>
      </c>
      <c r="N115" s="246">
        <v>100.3</v>
      </c>
    </row>
    <row r="116" spans="1:14" ht="51" x14ac:dyDescent="0.2">
      <c r="A116" s="237"/>
      <c r="B116" s="240"/>
      <c r="C116" s="242"/>
      <c r="D116" s="242"/>
      <c r="E116" s="26" t="s">
        <v>73</v>
      </c>
      <c r="F116" s="26" t="s">
        <v>70</v>
      </c>
      <c r="G116" s="26" t="s">
        <v>71</v>
      </c>
      <c r="H116" s="26"/>
      <c r="I116" s="26"/>
      <c r="J116" s="42"/>
      <c r="K116" s="244"/>
      <c r="L116" s="26"/>
      <c r="M116" s="26"/>
      <c r="N116" s="247"/>
    </row>
    <row r="117" spans="1:14" ht="25.5" x14ac:dyDescent="0.2">
      <c r="A117" s="237"/>
      <c r="B117" s="240"/>
      <c r="C117" s="242"/>
      <c r="D117" s="242"/>
      <c r="E117" s="26" t="s">
        <v>225</v>
      </c>
      <c r="F117" s="26" t="s">
        <v>70</v>
      </c>
      <c r="G117" s="26" t="s">
        <v>71</v>
      </c>
      <c r="H117" s="26">
        <v>7</v>
      </c>
      <c r="I117" s="26">
        <v>7</v>
      </c>
      <c r="J117" s="41">
        <v>100</v>
      </c>
      <c r="K117" s="244"/>
      <c r="L117" s="44"/>
      <c r="M117" s="26"/>
      <c r="N117" s="247"/>
    </row>
    <row r="118" spans="1:14" ht="51" x14ac:dyDescent="0.2">
      <c r="A118" s="237"/>
      <c r="B118" s="240"/>
      <c r="C118" s="242"/>
      <c r="D118" s="242"/>
      <c r="E118" s="26" t="s">
        <v>74</v>
      </c>
      <c r="F118" s="26" t="s">
        <v>75</v>
      </c>
      <c r="G118" s="26" t="s">
        <v>71</v>
      </c>
      <c r="H118" s="26">
        <v>60</v>
      </c>
      <c r="I118" s="26">
        <v>64</v>
      </c>
      <c r="J118" s="41">
        <v>106.7</v>
      </c>
      <c r="K118" s="244"/>
      <c r="L118" s="58" t="s">
        <v>106</v>
      </c>
      <c r="M118" s="26" t="s">
        <v>72</v>
      </c>
      <c r="N118" s="247"/>
    </row>
    <row r="119" spans="1:14" ht="25.5" customHeight="1" x14ac:dyDescent="0.2">
      <c r="A119" s="237"/>
      <c r="B119" s="240"/>
      <c r="C119" s="242"/>
      <c r="D119" s="242"/>
      <c r="E119" s="26" t="s">
        <v>226</v>
      </c>
      <c r="F119" s="26" t="s">
        <v>75</v>
      </c>
      <c r="G119" s="26" t="s">
        <v>71</v>
      </c>
      <c r="H119" s="26">
        <v>62</v>
      </c>
      <c r="I119" s="26">
        <v>60</v>
      </c>
      <c r="J119" s="41">
        <v>96.8</v>
      </c>
      <c r="K119" s="244"/>
      <c r="L119" s="58"/>
      <c r="M119" s="26"/>
      <c r="N119" s="247"/>
    </row>
    <row r="120" spans="1:14" ht="25.5" customHeight="1" x14ac:dyDescent="0.2">
      <c r="A120" s="237"/>
      <c r="B120" s="240"/>
      <c r="C120" s="242"/>
      <c r="D120" s="242"/>
      <c r="E120" s="26" t="s">
        <v>226</v>
      </c>
      <c r="F120" s="26" t="s">
        <v>75</v>
      </c>
      <c r="G120" s="26" t="s">
        <v>71</v>
      </c>
      <c r="H120" s="26"/>
      <c r="I120" s="26"/>
      <c r="J120" s="41"/>
      <c r="K120" s="244"/>
      <c r="L120" s="58"/>
      <c r="M120" s="26"/>
      <c r="N120" s="247"/>
    </row>
    <row r="121" spans="1:14" ht="63.75" x14ac:dyDescent="0.2">
      <c r="A121" s="237"/>
      <c r="B121" s="240"/>
      <c r="C121" s="242"/>
      <c r="D121" s="242"/>
      <c r="E121" s="26" t="s">
        <v>76</v>
      </c>
      <c r="F121" s="26" t="s">
        <v>75</v>
      </c>
      <c r="G121" s="26" t="s">
        <v>71</v>
      </c>
      <c r="H121" s="26">
        <v>2</v>
      </c>
      <c r="I121" s="26">
        <v>2</v>
      </c>
      <c r="J121" s="41">
        <v>100</v>
      </c>
      <c r="K121" s="245"/>
      <c r="L121" s="26"/>
      <c r="M121" s="26"/>
      <c r="N121" s="247"/>
    </row>
    <row r="122" spans="1:14" ht="57.75" customHeight="1" x14ac:dyDescent="0.2">
      <c r="A122" s="237"/>
      <c r="B122" s="240"/>
      <c r="C122" s="242" t="s">
        <v>77</v>
      </c>
      <c r="D122" s="242" t="s">
        <v>15</v>
      </c>
      <c r="E122" s="37" t="s">
        <v>69</v>
      </c>
      <c r="F122" s="37" t="s">
        <v>70</v>
      </c>
      <c r="G122" s="37" t="s">
        <v>71</v>
      </c>
      <c r="H122" s="37">
        <v>22</v>
      </c>
      <c r="I122" s="37">
        <v>21</v>
      </c>
      <c r="J122" s="57">
        <v>95.5</v>
      </c>
      <c r="K122" s="243">
        <v>99.6</v>
      </c>
      <c r="L122" s="37" t="s">
        <v>106</v>
      </c>
      <c r="M122" s="37" t="s">
        <v>72</v>
      </c>
      <c r="N122" s="247"/>
    </row>
    <row r="123" spans="1:14" ht="51" x14ac:dyDescent="0.2">
      <c r="A123" s="237"/>
      <c r="B123" s="240"/>
      <c r="C123" s="242"/>
      <c r="D123" s="242"/>
      <c r="E123" s="26" t="s">
        <v>73</v>
      </c>
      <c r="F123" s="26" t="s">
        <v>70</v>
      </c>
      <c r="G123" s="26" t="s">
        <v>71</v>
      </c>
      <c r="H123" s="26"/>
      <c r="I123" s="26"/>
      <c r="J123" s="42"/>
      <c r="K123" s="244"/>
      <c r="L123" s="26"/>
      <c r="M123" s="26"/>
      <c r="N123" s="247"/>
    </row>
    <row r="124" spans="1:14" ht="25.5" x14ac:dyDescent="0.2">
      <c r="A124" s="237"/>
      <c r="B124" s="240"/>
      <c r="C124" s="242"/>
      <c r="D124" s="242"/>
      <c r="E124" s="26" t="s">
        <v>225</v>
      </c>
      <c r="F124" s="26" t="s">
        <v>70</v>
      </c>
      <c r="G124" s="26" t="s">
        <v>71</v>
      </c>
      <c r="H124" s="26"/>
      <c r="I124" s="26"/>
      <c r="J124" s="42"/>
      <c r="K124" s="244"/>
      <c r="L124" s="58" t="s">
        <v>106</v>
      </c>
      <c r="M124" s="26" t="s">
        <v>72</v>
      </c>
      <c r="N124" s="247"/>
    </row>
    <row r="125" spans="1:14" ht="51" x14ac:dyDescent="0.2">
      <c r="A125" s="237"/>
      <c r="B125" s="240"/>
      <c r="C125" s="242"/>
      <c r="D125" s="242"/>
      <c r="E125" s="26" t="s">
        <v>74</v>
      </c>
      <c r="F125" s="26" t="s">
        <v>75</v>
      </c>
      <c r="G125" s="26" t="s">
        <v>71</v>
      </c>
      <c r="H125" s="26">
        <v>122</v>
      </c>
      <c r="I125" s="26">
        <v>124</v>
      </c>
      <c r="J125" s="41">
        <v>103.3</v>
      </c>
      <c r="K125" s="244"/>
      <c r="L125" s="58"/>
      <c r="M125" s="26"/>
      <c r="N125" s="247"/>
    </row>
    <row r="126" spans="1:14" ht="25.5" x14ac:dyDescent="0.2">
      <c r="A126" s="237"/>
      <c r="B126" s="240"/>
      <c r="C126" s="242"/>
      <c r="D126" s="242"/>
      <c r="E126" s="26" t="s">
        <v>226</v>
      </c>
      <c r="F126" s="26" t="s">
        <v>75</v>
      </c>
      <c r="G126" s="26" t="s">
        <v>71</v>
      </c>
      <c r="H126" s="26"/>
      <c r="I126" s="26"/>
      <c r="J126" s="41"/>
      <c r="K126" s="244"/>
      <c r="L126" s="58"/>
      <c r="M126" s="26"/>
      <c r="N126" s="247"/>
    </row>
    <row r="127" spans="1:14" ht="25.5" x14ac:dyDescent="0.2">
      <c r="A127" s="237"/>
      <c r="B127" s="240"/>
      <c r="C127" s="242"/>
      <c r="D127" s="242"/>
      <c r="E127" s="26" t="s">
        <v>226</v>
      </c>
      <c r="F127" s="26" t="s">
        <v>75</v>
      </c>
      <c r="G127" s="26" t="s">
        <v>71</v>
      </c>
      <c r="H127" s="26"/>
      <c r="I127" s="26"/>
      <c r="J127" s="41"/>
      <c r="K127" s="244"/>
      <c r="L127" s="43"/>
      <c r="M127" s="26"/>
      <c r="N127" s="247"/>
    </row>
    <row r="128" spans="1:14" ht="63.75" x14ac:dyDescent="0.2">
      <c r="A128" s="238"/>
      <c r="B128" s="241"/>
      <c r="C128" s="242"/>
      <c r="D128" s="242"/>
      <c r="E128" s="26" t="s">
        <v>76</v>
      </c>
      <c r="F128" s="26" t="s">
        <v>75</v>
      </c>
      <c r="G128" s="26" t="s">
        <v>71</v>
      </c>
      <c r="H128" s="26">
        <v>2</v>
      </c>
      <c r="I128" s="26">
        <v>2</v>
      </c>
      <c r="J128" s="41">
        <v>100</v>
      </c>
      <c r="K128" s="245"/>
      <c r="L128" s="26"/>
      <c r="M128" s="26"/>
      <c r="N128" s="310"/>
    </row>
    <row r="129" spans="1:14" ht="57.75" customHeight="1" x14ac:dyDescent="0.2">
      <c r="A129" s="236" t="s">
        <v>105</v>
      </c>
      <c r="B129" s="239">
        <v>2454012963</v>
      </c>
      <c r="C129" s="242" t="s">
        <v>67</v>
      </c>
      <c r="D129" s="242" t="s">
        <v>15</v>
      </c>
      <c r="E129" s="37" t="s">
        <v>69</v>
      </c>
      <c r="F129" s="37" t="s">
        <v>70</v>
      </c>
      <c r="G129" s="37" t="s">
        <v>71</v>
      </c>
      <c r="H129" s="37">
        <v>50</v>
      </c>
      <c r="I129" s="37">
        <v>50</v>
      </c>
      <c r="J129" s="37">
        <v>100</v>
      </c>
      <c r="K129" s="243">
        <v>105.7</v>
      </c>
      <c r="L129" s="37" t="s">
        <v>104</v>
      </c>
      <c r="M129" s="37" t="s">
        <v>72</v>
      </c>
      <c r="N129" s="246">
        <v>105.7</v>
      </c>
    </row>
    <row r="130" spans="1:14" ht="51" x14ac:dyDescent="0.2">
      <c r="A130" s="237"/>
      <c r="B130" s="240"/>
      <c r="C130" s="242"/>
      <c r="D130" s="242"/>
      <c r="E130" s="26" t="s">
        <v>73</v>
      </c>
      <c r="F130" s="26" t="s">
        <v>70</v>
      </c>
      <c r="G130" s="26" t="s">
        <v>71</v>
      </c>
      <c r="H130" s="26">
        <v>0</v>
      </c>
      <c r="I130" s="26">
        <v>1</v>
      </c>
      <c r="J130" s="26">
        <v>110</v>
      </c>
      <c r="K130" s="244"/>
      <c r="L130" s="26" t="s">
        <v>227</v>
      </c>
      <c r="M130" s="26" t="s">
        <v>72</v>
      </c>
      <c r="N130" s="247"/>
    </row>
    <row r="131" spans="1:14" ht="51" x14ac:dyDescent="0.2">
      <c r="A131" s="237"/>
      <c r="B131" s="240"/>
      <c r="C131" s="242"/>
      <c r="D131" s="242"/>
      <c r="E131" s="26" t="s">
        <v>74</v>
      </c>
      <c r="F131" s="26" t="s">
        <v>75</v>
      </c>
      <c r="G131" s="26" t="s">
        <v>71</v>
      </c>
      <c r="H131" s="26">
        <v>168</v>
      </c>
      <c r="I131" s="26">
        <v>173</v>
      </c>
      <c r="J131" s="26">
        <v>102.9</v>
      </c>
      <c r="K131" s="244"/>
      <c r="L131" s="26" t="s">
        <v>104</v>
      </c>
      <c r="M131" s="26" t="s">
        <v>72</v>
      </c>
      <c r="N131" s="247"/>
    </row>
    <row r="132" spans="1:14" ht="63.75" x14ac:dyDescent="0.2">
      <c r="A132" s="237"/>
      <c r="B132" s="240"/>
      <c r="C132" s="242"/>
      <c r="D132" s="242"/>
      <c r="E132" s="26" t="s">
        <v>76</v>
      </c>
      <c r="F132" s="26" t="s">
        <v>75</v>
      </c>
      <c r="G132" s="26" t="s">
        <v>71</v>
      </c>
      <c r="H132" s="26">
        <v>0</v>
      </c>
      <c r="I132" s="26">
        <v>1</v>
      </c>
      <c r="J132" s="26">
        <v>110</v>
      </c>
      <c r="K132" s="245"/>
      <c r="L132" s="26" t="s">
        <v>227</v>
      </c>
      <c r="M132" s="26" t="s">
        <v>72</v>
      </c>
      <c r="N132" s="247"/>
    </row>
    <row r="133" spans="1:14" ht="52.5" customHeight="1" x14ac:dyDescent="0.2">
      <c r="A133" s="237"/>
      <c r="B133" s="240"/>
      <c r="C133" s="242" t="s">
        <v>77</v>
      </c>
      <c r="D133" s="242" t="s">
        <v>15</v>
      </c>
      <c r="E133" s="37" t="s">
        <v>69</v>
      </c>
      <c r="F133" s="37" t="s">
        <v>70</v>
      </c>
      <c r="G133" s="37" t="s">
        <v>71</v>
      </c>
      <c r="H133" s="37">
        <v>50</v>
      </c>
      <c r="I133" s="37">
        <v>50</v>
      </c>
      <c r="J133" s="37">
        <v>100</v>
      </c>
      <c r="K133" s="243">
        <v>105.7</v>
      </c>
      <c r="L133" s="59" t="s">
        <v>104</v>
      </c>
      <c r="M133" s="59" t="s">
        <v>72</v>
      </c>
      <c r="N133" s="273"/>
    </row>
    <row r="134" spans="1:14" ht="51" x14ac:dyDescent="0.2">
      <c r="A134" s="237"/>
      <c r="B134" s="240"/>
      <c r="C134" s="242"/>
      <c r="D134" s="242"/>
      <c r="E134" s="26" t="s">
        <v>73</v>
      </c>
      <c r="F134" s="26" t="s">
        <v>70</v>
      </c>
      <c r="G134" s="26" t="s">
        <v>71</v>
      </c>
      <c r="H134" s="26">
        <v>0</v>
      </c>
      <c r="I134" s="26">
        <v>1</v>
      </c>
      <c r="J134" s="26">
        <v>110</v>
      </c>
      <c r="K134" s="244"/>
      <c r="L134" s="26" t="s">
        <v>227</v>
      </c>
      <c r="M134" s="26" t="s">
        <v>72</v>
      </c>
      <c r="N134" s="273"/>
    </row>
    <row r="135" spans="1:14" ht="51" x14ac:dyDescent="0.2">
      <c r="A135" s="237"/>
      <c r="B135" s="240"/>
      <c r="C135" s="242"/>
      <c r="D135" s="242"/>
      <c r="E135" s="26" t="s">
        <v>74</v>
      </c>
      <c r="F135" s="26" t="s">
        <v>75</v>
      </c>
      <c r="G135" s="26" t="s">
        <v>71</v>
      </c>
      <c r="H135" s="26">
        <v>168</v>
      </c>
      <c r="I135" s="26">
        <v>173</v>
      </c>
      <c r="J135" s="26">
        <v>102.9</v>
      </c>
      <c r="K135" s="244"/>
      <c r="L135" s="26" t="s">
        <v>104</v>
      </c>
      <c r="M135" s="26" t="s">
        <v>72</v>
      </c>
      <c r="N135" s="273"/>
    </row>
    <row r="136" spans="1:14" ht="63.75" x14ac:dyDescent="0.2">
      <c r="A136" s="238"/>
      <c r="B136" s="241"/>
      <c r="C136" s="242"/>
      <c r="D136" s="242"/>
      <c r="E136" s="26" t="s">
        <v>76</v>
      </c>
      <c r="F136" s="26" t="s">
        <v>75</v>
      </c>
      <c r="G136" s="26" t="s">
        <v>71</v>
      </c>
      <c r="H136" s="26">
        <v>0</v>
      </c>
      <c r="I136" s="26">
        <v>1</v>
      </c>
      <c r="J136" s="26">
        <v>110</v>
      </c>
      <c r="K136" s="245"/>
      <c r="L136" s="26" t="s">
        <v>227</v>
      </c>
      <c r="M136" s="26" t="s">
        <v>72</v>
      </c>
      <c r="N136" s="274"/>
    </row>
    <row r="137" spans="1:14" ht="57" customHeight="1" x14ac:dyDescent="0.2">
      <c r="A137" s="236" t="s">
        <v>103</v>
      </c>
      <c r="B137" s="239"/>
      <c r="C137" s="242" t="s">
        <v>67</v>
      </c>
      <c r="D137" s="242" t="s">
        <v>15</v>
      </c>
      <c r="E137" s="37" t="s">
        <v>69</v>
      </c>
      <c r="F137" s="37" t="s">
        <v>70</v>
      </c>
      <c r="G137" s="37" t="s">
        <v>71</v>
      </c>
      <c r="H137" s="37">
        <v>115</v>
      </c>
      <c r="I137" s="37">
        <v>133</v>
      </c>
      <c r="J137" s="37">
        <v>110</v>
      </c>
      <c r="K137" s="243">
        <v>105</v>
      </c>
      <c r="L137" s="37" t="s">
        <v>222</v>
      </c>
      <c r="M137" s="37" t="s">
        <v>72</v>
      </c>
      <c r="N137" s="246">
        <v>105</v>
      </c>
    </row>
    <row r="138" spans="1:14" ht="58.5" customHeight="1" x14ac:dyDescent="0.2">
      <c r="A138" s="237"/>
      <c r="B138" s="240"/>
      <c r="C138" s="242"/>
      <c r="D138" s="242"/>
      <c r="E138" s="26" t="s">
        <v>73</v>
      </c>
      <c r="F138" s="26" t="s">
        <v>70</v>
      </c>
      <c r="G138" s="26" t="s">
        <v>71</v>
      </c>
      <c r="H138" s="26"/>
      <c r="I138" s="26"/>
      <c r="J138" s="34"/>
      <c r="K138" s="244"/>
      <c r="L138" s="26"/>
      <c r="M138" s="26" t="s">
        <v>72</v>
      </c>
      <c r="N138" s="247"/>
    </row>
    <row r="139" spans="1:14" ht="54.75" customHeight="1" x14ac:dyDescent="0.2">
      <c r="A139" s="237"/>
      <c r="B139" s="240"/>
      <c r="C139" s="242"/>
      <c r="D139" s="242"/>
      <c r="E139" s="26" t="s">
        <v>74</v>
      </c>
      <c r="F139" s="26" t="s">
        <v>75</v>
      </c>
      <c r="G139" s="26" t="s">
        <v>71</v>
      </c>
      <c r="H139" s="26">
        <v>168</v>
      </c>
      <c r="I139" s="26">
        <v>168</v>
      </c>
      <c r="J139" s="26">
        <v>100</v>
      </c>
      <c r="K139" s="244"/>
      <c r="L139" s="26"/>
      <c r="M139" s="26" t="s">
        <v>72</v>
      </c>
      <c r="N139" s="247"/>
    </row>
    <row r="140" spans="1:14" ht="53.25" customHeight="1" x14ac:dyDescent="0.2">
      <c r="A140" s="237"/>
      <c r="B140" s="240"/>
      <c r="C140" s="242"/>
      <c r="D140" s="242"/>
      <c r="E140" s="26" t="s">
        <v>76</v>
      </c>
      <c r="F140" s="26" t="s">
        <v>75</v>
      </c>
      <c r="G140" s="26" t="s">
        <v>71</v>
      </c>
      <c r="H140" s="26"/>
      <c r="I140" s="26"/>
      <c r="J140" s="26"/>
      <c r="K140" s="245"/>
      <c r="L140" s="26"/>
      <c r="M140" s="26" t="s">
        <v>72</v>
      </c>
      <c r="N140" s="247"/>
    </row>
    <row r="141" spans="1:14" ht="53.25" customHeight="1" x14ac:dyDescent="0.2">
      <c r="A141" s="237"/>
      <c r="B141" s="240"/>
      <c r="C141" s="242" t="s">
        <v>77</v>
      </c>
      <c r="D141" s="242" t="s">
        <v>15</v>
      </c>
      <c r="E141" s="37" t="s">
        <v>69</v>
      </c>
      <c r="F141" s="37" t="s">
        <v>70</v>
      </c>
      <c r="G141" s="37" t="s">
        <v>71</v>
      </c>
      <c r="H141" s="37">
        <v>115</v>
      </c>
      <c r="I141" s="37">
        <v>133</v>
      </c>
      <c r="J141" s="47">
        <v>110</v>
      </c>
      <c r="K141" s="243">
        <v>105</v>
      </c>
      <c r="L141" s="37" t="s">
        <v>222</v>
      </c>
      <c r="M141" s="37" t="s">
        <v>72</v>
      </c>
      <c r="N141" s="273"/>
    </row>
    <row r="142" spans="1:14" ht="51" x14ac:dyDescent="0.2">
      <c r="A142" s="237"/>
      <c r="B142" s="240"/>
      <c r="C142" s="242"/>
      <c r="D142" s="242"/>
      <c r="E142" s="26" t="s">
        <v>73</v>
      </c>
      <c r="F142" s="26" t="s">
        <v>70</v>
      </c>
      <c r="G142" s="26" t="s">
        <v>71</v>
      </c>
      <c r="H142" s="26"/>
      <c r="I142" s="26"/>
      <c r="J142" s="26"/>
      <c r="K142" s="244"/>
      <c r="L142" s="26"/>
      <c r="M142" s="26" t="s">
        <v>72</v>
      </c>
      <c r="N142" s="273"/>
    </row>
    <row r="143" spans="1:14" ht="51" x14ac:dyDescent="0.2">
      <c r="A143" s="237"/>
      <c r="B143" s="240"/>
      <c r="C143" s="242"/>
      <c r="D143" s="242"/>
      <c r="E143" s="26" t="s">
        <v>74</v>
      </c>
      <c r="F143" s="26" t="s">
        <v>75</v>
      </c>
      <c r="G143" s="26" t="s">
        <v>71</v>
      </c>
      <c r="H143" s="26">
        <v>168</v>
      </c>
      <c r="I143" s="26">
        <v>168</v>
      </c>
      <c r="J143" s="26">
        <v>100</v>
      </c>
      <c r="K143" s="244"/>
      <c r="L143" s="26"/>
      <c r="M143" s="26" t="s">
        <v>72</v>
      </c>
      <c r="N143" s="273"/>
    </row>
    <row r="144" spans="1:14" ht="53.25" customHeight="1" x14ac:dyDescent="0.2">
      <c r="A144" s="238"/>
      <c r="B144" s="241"/>
      <c r="C144" s="242"/>
      <c r="D144" s="242"/>
      <c r="E144" s="26" t="s">
        <v>76</v>
      </c>
      <c r="F144" s="26" t="s">
        <v>75</v>
      </c>
      <c r="G144" s="26" t="s">
        <v>71</v>
      </c>
      <c r="H144" s="26"/>
      <c r="I144" s="26"/>
      <c r="J144" s="34"/>
      <c r="K144" s="245"/>
      <c r="L144" s="26"/>
      <c r="M144" s="26" t="s">
        <v>72</v>
      </c>
      <c r="N144" s="274"/>
    </row>
    <row r="145" spans="1:14" ht="59.25" customHeight="1" x14ac:dyDescent="0.2">
      <c r="A145" s="236" t="s">
        <v>102</v>
      </c>
      <c r="B145" s="239">
        <v>2454012890</v>
      </c>
      <c r="C145" s="242" t="s">
        <v>67</v>
      </c>
      <c r="D145" s="242" t="s">
        <v>15</v>
      </c>
      <c r="E145" s="37" t="s">
        <v>69</v>
      </c>
      <c r="F145" s="37" t="s">
        <v>70</v>
      </c>
      <c r="G145" s="37" t="s">
        <v>71</v>
      </c>
      <c r="H145" s="37">
        <v>40</v>
      </c>
      <c r="I145" s="37">
        <v>45</v>
      </c>
      <c r="J145" s="37">
        <v>110</v>
      </c>
      <c r="K145" s="243">
        <v>102.5</v>
      </c>
      <c r="L145" s="37" t="s">
        <v>222</v>
      </c>
      <c r="M145" s="37" t="s">
        <v>72</v>
      </c>
      <c r="N145" s="246">
        <v>102.5</v>
      </c>
    </row>
    <row r="146" spans="1:14" ht="51" x14ac:dyDescent="0.2">
      <c r="A146" s="237"/>
      <c r="B146" s="240"/>
      <c r="C146" s="242"/>
      <c r="D146" s="242"/>
      <c r="E146" s="26" t="s">
        <v>73</v>
      </c>
      <c r="F146" s="26" t="s">
        <v>70</v>
      </c>
      <c r="G146" s="26" t="s">
        <v>71</v>
      </c>
      <c r="H146" s="26">
        <v>0</v>
      </c>
      <c r="I146" s="26">
        <v>2</v>
      </c>
      <c r="J146" s="26">
        <v>110</v>
      </c>
      <c r="K146" s="244"/>
      <c r="L146" s="26" t="s">
        <v>227</v>
      </c>
      <c r="M146" s="26" t="s">
        <v>72</v>
      </c>
      <c r="N146" s="247"/>
    </row>
    <row r="147" spans="1:14" ht="51" x14ac:dyDescent="0.2">
      <c r="A147" s="237"/>
      <c r="B147" s="240"/>
      <c r="C147" s="242"/>
      <c r="D147" s="242"/>
      <c r="E147" s="26" t="s">
        <v>74</v>
      </c>
      <c r="F147" s="26" t="s">
        <v>75</v>
      </c>
      <c r="G147" s="26" t="s">
        <v>71</v>
      </c>
      <c r="H147" s="26">
        <v>193</v>
      </c>
      <c r="I147" s="26">
        <v>182</v>
      </c>
      <c r="J147" s="26">
        <v>94.3</v>
      </c>
      <c r="K147" s="244"/>
      <c r="L147" s="26" t="s">
        <v>104</v>
      </c>
      <c r="M147" s="26" t="s">
        <v>72</v>
      </c>
      <c r="N147" s="247"/>
    </row>
    <row r="148" spans="1:14" ht="63.75" x14ac:dyDescent="0.2">
      <c r="A148" s="237"/>
      <c r="B148" s="240"/>
      <c r="C148" s="242"/>
      <c r="D148" s="242"/>
      <c r="E148" s="26" t="s">
        <v>76</v>
      </c>
      <c r="F148" s="26" t="s">
        <v>75</v>
      </c>
      <c r="G148" s="26" t="s">
        <v>71</v>
      </c>
      <c r="H148" s="26">
        <v>54</v>
      </c>
      <c r="I148" s="26">
        <v>51</v>
      </c>
      <c r="J148" s="26">
        <v>95.5</v>
      </c>
      <c r="K148" s="245"/>
      <c r="L148" s="26" t="s">
        <v>227</v>
      </c>
      <c r="M148" s="26" t="s">
        <v>72</v>
      </c>
      <c r="N148" s="247"/>
    </row>
    <row r="149" spans="1:14" ht="54" customHeight="1" x14ac:dyDescent="0.2">
      <c r="A149" s="237"/>
      <c r="B149" s="240"/>
      <c r="C149" s="242" t="s">
        <v>77</v>
      </c>
      <c r="D149" s="242" t="s">
        <v>15</v>
      </c>
      <c r="E149" s="37" t="s">
        <v>69</v>
      </c>
      <c r="F149" s="37" t="s">
        <v>70</v>
      </c>
      <c r="G149" s="37" t="s">
        <v>71</v>
      </c>
      <c r="H149" s="37">
        <v>40</v>
      </c>
      <c r="I149" s="37">
        <v>45</v>
      </c>
      <c r="J149" s="37">
        <v>110</v>
      </c>
      <c r="K149" s="243">
        <v>102.5</v>
      </c>
      <c r="L149" s="37" t="s">
        <v>222</v>
      </c>
      <c r="M149" s="37" t="s">
        <v>72</v>
      </c>
      <c r="N149" s="273"/>
    </row>
    <row r="150" spans="1:14" ht="51" x14ac:dyDescent="0.2">
      <c r="A150" s="237"/>
      <c r="B150" s="240"/>
      <c r="C150" s="242"/>
      <c r="D150" s="242"/>
      <c r="E150" s="26" t="s">
        <v>73</v>
      </c>
      <c r="F150" s="26" t="s">
        <v>70</v>
      </c>
      <c r="G150" s="26" t="s">
        <v>71</v>
      </c>
      <c r="H150" s="26">
        <v>0</v>
      </c>
      <c r="I150" s="26">
        <v>2</v>
      </c>
      <c r="J150" s="26">
        <v>110</v>
      </c>
      <c r="K150" s="244"/>
      <c r="L150" s="26" t="s">
        <v>227</v>
      </c>
      <c r="M150" s="26" t="s">
        <v>72</v>
      </c>
      <c r="N150" s="273"/>
    </row>
    <row r="151" spans="1:14" ht="51" x14ac:dyDescent="0.2">
      <c r="A151" s="237"/>
      <c r="B151" s="240"/>
      <c r="C151" s="242"/>
      <c r="D151" s="242"/>
      <c r="E151" s="26" t="s">
        <v>74</v>
      </c>
      <c r="F151" s="26" t="s">
        <v>75</v>
      </c>
      <c r="G151" s="26" t="s">
        <v>71</v>
      </c>
      <c r="H151" s="26">
        <v>193</v>
      </c>
      <c r="I151" s="26">
        <v>182</v>
      </c>
      <c r="J151" s="26">
        <v>94.3</v>
      </c>
      <c r="K151" s="244"/>
      <c r="L151" s="26" t="s">
        <v>104</v>
      </c>
      <c r="M151" s="26" t="s">
        <v>72</v>
      </c>
      <c r="N151" s="273"/>
    </row>
    <row r="152" spans="1:14" ht="63.75" x14ac:dyDescent="0.2">
      <c r="A152" s="238"/>
      <c r="B152" s="241"/>
      <c r="C152" s="242"/>
      <c r="D152" s="242"/>
      <c r="E152" s="26" t="s">
        <v>76</v>
      </c>
      <c r="F152" s="26" t="s">
        <v>75</v>
      </c>
      <c r="G152" s="26" t="s">
        <v>71</v>
      </c>
      <c r="H152" s="26">
        <v>54</v>
      </c>
      <c r="I152" s="26">
        <v>51</v>
      </c>
      <c r="J152" s="26">
        <v>95.5</v>
      </c>
      <c r="K152" s="245"/>
      <c r="L152" s="26" t="s">
        <v>227</v>
      </c>
      <c r="M152" s="26" t="s">
        <v>72</v>
      </c>
      <c r="N152" s="274"/>
    </row>
    <row r="153" spans="1:14" ht="15" customHeight="1" x14ac:dyDescent="0.2">
      <c r="A153" s="236" t="s">
        <v>101</v>
      </c>
      <c r="B153" s="239">
        <v>2454025000</v>
      </c>
      <c r="C153" s="242" t="s">
        <v>67</v>
      </c>
      <c r="D153" s="242" t="s">
        <v>15</v>
      </c>
      <c r="E153" s="293" t="s">
        <v>69</v>
      </c>
      <c r="F153" s="293" t="s">
        <v>70</v>
      </c>
      <c r="G153" s="293" t="s">
        <v>71</v>
      </c>
      <c r="H153" s="293">
        <v>26</v>
      </c>
      <c r="I153" s="293">
        <v>30</v>
      </c>
      <c r="J153" s="293">
        <v>110</v>
      </c>
      <c r="K153" s="243">
        <v>101.8</v>
      </c>
      <c r="L153" s="293" t="s">
        <v>104</v>
      </c>
      <c r="M153" s="293" t="s">
        <v>72</v>
      </c>
      <c r="N153" s="291">
        <v>101.8</v>
      </c>
    </row>
    <row r="154" spans="1:14" x14ac:dyDescent="0.2">
      <c r="A154" s="237"/>
      <c r="B154" s="240"/>
      <c r="C154" s="242"/>
      <c r="D154" s="242"/>
      <c r="E154" s="295"/>
      <c r="F154" s="295"/>
      <c r="G154" s="295"/>
      <c r="H154" s="295"/>
      <c r="I154" s="295"/>
      <c r="J154" s="295"/>
      <c r="K154" s="244"/>
      <c r="L154" s="295"/>
      <c r="M154" s="295"/>
      <c r="N154" s="292"/>
    </row>
    <row r="155" spans="1:14" ht="51" x14ac:dyDescent="0.2">
      <c r="A155" s="237"/>
      <c r="B155" s="240"/>
      <c r="C155" s="242"/>
      <c r="D155" s="242"/>
      <c r="E155" s="26" t="s">
        <v>73</v>
      </c>
      <c r="F155" s="26" t="s">
        <v>70</v>
      </c>
      <c r="G155" s="26" t="s">
        <v>71</v>
      </c>
      <c r="H155" s="26">
        <v>0</v>
      </c>
      <c r="I155" s="26">
        <v>0</v>
      </c>
      <c r="J155" s="26"/>
      <c r="K155" s="244"/>
      <c r="L155" s="28"/>
      <c r="M155" s="26"/>
      <c r="N155" s="292"/>
    </row>
    <row r="156" spans="1:14" ht="51" x14ac:dyDescent="0.2">
      <c r="A156" s="237"/>
      <c r="B156" s="240"/>
      <c r="C156" s="242"/>
      <c r="D156" s="242"/>
      <c r="E156" s="26" t="s">
        <v>74</v>
      </c>
      <c r="F156" s="26" t="s">
        <v>75</v>
      </c>
      <c r="G156" s="26" t="s">
        <v>71</v>
      </c>
      <c r="H156" s="26">
        <v>310</v>
      </c>
      <c r="I156" s="26">
        <v>310</v>
      </c>
      <c r="J156" s="26">
        <v>100</v>
      </c>
      <c r="K156" s="244"/>
      <c r="L156" s="26"/>
      <c r="M156" s="26" t="s">
        <v>72</v>
      </c>
      <c r="N156" s="292"/>
    </row>
    <row r="157" spans="1:14" ht="54.75" customHeight="1" x14ac:dyDescent="0.2">
      <c r="A157" s="237"/>
      <c r="B157" s="240"/>
      <c r="C157" s="242"/>
      <c r="D157" s="242"/>
      <c r="E157" s="26" t="s">
        <v>76</v>
      </c>
      <c r="F157" s="26" t="s">
        <v>75</v>
      </c>
      <c r="G157" s="26" t="s">
        <v>71</v>
      </c>
      <c r="H157" s="26">
        <v>44</v>
      </c>
      <c r="I157" s="26">
        <v>42</v>
      </c>
      <c r="J157" s="26">
        <v>95.5</v>
      </c>
      <c r="K157" s="245"/>
      <c r="L157" s="26" t="s">
        <v>227</v>
      </c>
      <c r="M157" s="26" t="s">
        <v>72</v>
      </c>
      <c r="N157" s="292"/>
    </row>
    <row r="158" spans="1:14" ht="52.5" customHeight="1" x14ac:dyDescent="0.2">
      <c r="A158" s="237"/>
      <c r="B158" s="240"/>
      <c r="C158" s="242" t="s">
        <v>77</v>
      </c>
      <c r="D158" s="242" t="s">
        <v>15</v>
      </c>
      <c r="E158" s="37" t="s">
        <v>69</v>
      </c>
      <c r="F158" s="37" t="s">
        <v>70</v>
      </c>
      <c r="G158" s="37" t="s">
        <v>71</v>
      </c>
      <c r="H158" s="37">
        <v>26</v>
      </c>
      <c r="I158" s="37">
        <v>30</v>
      </c>
      <c r="J158" s="37">
        <v>110</v>
      </c>
      <c r="K158" s="243">
        <v>101.8</v>
      </c>
      <c r="L158" s="37" t="s">
        <v>104</v>
      </c>
      <c r="M158" s="37" t="s">
        <v>72</v>
      </c>
      <c r="N158" s="311"/>
    </row>
    <row r="159" spans="1:14" ht="51" x14ac:dyDescent="0.2">
      <c r="A159" s="237"/>
      <c r="B159" s="240"/>
      <c r="C159" s="242"/>
      <c r="D159" s="242"/>
      <c r="E159" s="26" t="s">
        <v>73</v>
      </c>
      <c r="F159" s="26" t="s">
        <v>70</v>
      </c>
      <c r="G159" s="26" t="s">
        <v>71</v>
      </c>
      <c r="H159" s="26">
        <v>0</v>
      </c>
      <c r="I159" s="26">
        <v>0</v>
      </c>
      <c r="J159" s="26"/>
      <c r="K159" s="244"/>
      <c r="L159" s="28"/>
      <c r="M159" s="26"/>
      <c r="N159" s="311"/>
    </row>
    <row r="160" spans="1:14" ht="51" x14ac:dyDescent="0.2">
      <c r="A160" s="237"/>
      <c r="B160" s="240"/>
      <c r="C160" s="242"/>
      <c r="D160" s="242"/>
      <c r="E160" s="26" t="s">
        <v>74</v>
      </c>
      <c r="F160" s="26" t="s">
        <v>75</v>
      </c>
      <c r="G160" s="26" t="s">
        <v>71</v>
      </c>
      <c r="H160" s="26">
        <v>310</v>
      </c>
      <c r="I160" s="26">
        <v>310</v>
      </c>
      <c r="J160" s="26">
        <v>100</v>
      </c>
      <c r="K160" s="244"/>
      <c r="L160" s="26"/>
      <c r="M160" s="26" t="s">
        <v>72</v>
      </c>
      <c r="N160" s="311"/>
    </row>
    <row r="161" spans="1:14" ht="57.75" customHeight="1" x14ac:dyDescent="0.2">
      <c r="A161" s="238"/>
      <c r="B161" s="241"/>
      <c r="C161" s="242"/>
      <c r="D161" s="242"/>
      <c r="E161" s="26" t="s">
        <v>76</v>
      </c>
      <c r="F161" s="26" t="s">
        <v>75</v>
      </c>
      <c r="G161" s="26" t="s">
        <v>71</v>
      </c>
      <c r="H161" s="26">
        <v>44</v>
      </c>
      <c r="I161" s="26">
        <v>42</v>
      </c>
      <c r="J161" s="26">
        <v>95.5</v>
      </c>
      <c r="K161" s="245"/>
      <c r="L161" s="26" t="s">
        <v>227</v>
      </c>
      <c r="M161" s="26" t="s">
        <v>72</v>
      </c>
      <c r="N161" s="312"/>
    </row>
    <row r="162" spans="1:14" x14ac:dyDescent="0.2"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</row>
    <row r="163" spans="1:14" x14ac:dyDescent="0.2"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</row>
    <row r="164" spans="1:14" ht="18.75" x14ac:dyDescent="0.3">
      <c r="A164" s="313"/>
      <c r="B164" s="313"/>
      <c r="C164" s="313"/>
      <c r="D164" s="313"/>
      <c r="E164" s="313"/>
      <c r="F164" s="46"/>
      <c r="G164" s="45"/>
      <c r="H164" s="45"/>
      <c r="I164" s="45"/>
      <c r="J164" s="45"/>
      <c r="K164" s="45"/>
      <c r="L164" s="45"/>
      <c r="M164" s="45"/>
    </row>
  </sheetData>
  <mergeCells count="187">
    <mergeCell ref="K6:K9"/>
    <mergeCell ref="K10:K13"/>
    <mergeCell ref="A164:E164"/>
    <mergeCell ref="A145:A152"/>
    <mergeCell ref="B145:B152"/>
    <mergeCell ref="C145:C148"/>
    <mergeCell ref="D145:D148"/>
    <mergeCell ref="K133:K136"/>
    <mergeCell ref="A129:A136"/>
    <mergeCell ref="B129:B136"/>
    <mergeCell ref="C129:C132"/>
    <mergeCell ref="D129:D132"/>
    <mergeCell ref="A107:A114"/>
    <mergeCell ref="B107:B114"/>
    <mergeCell ref="C107:C110"/>
    <mergeCell ref="D107:D110"/>
    <mergeCell ref="A91:A98"/>
    <mergeCell ref="B91:B98"/>
    <mergeCell ref="K107:K110"/>
    <mergeCell ref="K103:K106"/>
    <mergeCell ref="K95:K98"/>
    <mergeCell ref="K91:K94"/>
    <mergeCell ref="K79:K82"/>
    <mergeCell ref="K67:K70"/>
    <mergeCell ref="N153:N161"/>
    <mergeCell ref="C158:C161"/>
    <mergeCell ref="D158:D161"/>
    <mergeCell ref="K158:K161"/>
    <mergeCell ref="E153:E154"/>
    <mergeCell ref="F153:F154"/>
    <mergeCell ref="G153:G154"/>
    <mergeCell ref="H153:H154"/>
    <mergeCell ref="A153:A161"/>
    <mergeCell ref="B153:B161"/>
    <mergeCell ref="C153:C157"/>
    <mergeCell ref="D153:D157"/>
    <mergeCell ref="I153:I154"/>
    <mergeCell ref="J153:J154"/>
    <mergeCell ref="K153:K157"/>
    <mergeCell ref="L153:L154"/>
    <mergeCell ref="M153:M154"/>
    <mergeCell ref="N145:N152"/>
    <mergeCell ref="C149:C152"/>
    <mergeCell ref="D149:D152"/>
    <mergeCell ref="N137:N144"/>
    <mergeCell ref="C141:C144"/>
    <mergeCell ref="D141:D144"/>
    <mergeCell ref="K141:K144"/>
    <mergeCell ref="A137:A144"/>
    <mergeCell ref="B137:B144"/>
    <mergeCell ref="C137:C140"/>
    <mergeCell ref="D137:D140"/>
    <mergeCell ref="K149:K152"/>
    <mergeCell ref="K145:K148"/>
    <mergeCell ref="K137:K140"/>
    <mergeCell ref="N129:N136"/>
    <mergeCell ref="C133:C136"/>
    <mergeCell ref="D133:D136"/>
    <mergeCell ref="N115:N128"/>
    <mergeCell ref="C122:C128"/>
    <mergeCell ref="D122:D128"/>
    <mergeCell ref="A115:A128"/>
    <mergeCell ref="B115:B128"/>
    <mergeCell ref="C115:C121"/>
    <mergeCell ref="D115:D121"/>
    <mergeCell ref="K129:K132"/>
    <mergeCell ref="K122:K128"/>
    <mergeCell ref="K115:K121"/>
    <mergeCell ref="N107:N114"/>
    <mergeCell ref="C111:C114"/>
    <mergeCell ref="D111:D114"/>
    <mergeCell ref="N99:N106"/>
    <mergeCell ref="C103:C106"/>
    <mergeCell ref="D103:D106"/>
    <mergeCell ref="A99:A106"/>
    <mergeCell ref="B99:B106"/>
    <mergeCell ref="C99:C102"/>
    <mergeCell ref="D99:D102"/>
    <mergeCell ref="K99:K102"/>
    <mergeCell ref="K111:K114"/>
    <mergeCell ref="C91:C94"/>
    <mergeCell ref="D91:D94"/>
    <mergeCell ref="N91:N98"/>
    <mergeCell ref="C95:C98"/>
    <mergeCell ref="D95:D98"/>
    <mergeCell ref="N83:N90"/>
    <mergeCell ref="C87:C90"/>
    <mergeCell ref="D87:D90"/>
    <mergeCell ref="A83:A90"/>
    <mergeCell ref="B83:B90"/>
    <mergeCell ref="C83:C86"/>
    <mergeCell ref="D83:D86"/>
    <mergeCell ref="K83:K86"/>
    <mergeCell ref="K87:K90"/>
    <mergeCell ref="A75:A82"/>
    <mergeCell ref="C75:C78"/>
    <mergeCell ref="D75:D78"/>
    <mergeCell ref="K75:K78"/>
    <mergeCell ref="N75:N82"/>
    <mergeCell ref="C79:C82"/>
    <mergeCell ref="D79:D82"/>
    <mergeCell ref="A67:A74"/>
    <mergeCell ref="B67:B74"/>
    <mergeCell ref="C67:C70"/>
    <mergeCell ref="D67:D70"/>
    <mergeCell ref="N67:N74"/>
    <mergeCell ref="C71:C74"/>
    <mergeCell ref="D71:D74"/>
    <mergeCell ref="K71:K74"/>
    <mergeCell ref="N59:N66"/>
    <mergeCell ref="C63:C66"/>
    <mergeCell ref="D63:D66"/>
    <mergeCell ref="K59:K62"/>
    <mergeCell ref="A59:A66"/>
    <mergeCell ref="B59:B66"/>
    <mergeCell ref="C59:C62"/>
    <mergeCell ref="D59:D62"/>
    <mergeCell ref="A51:A58"/>
    <mergeCell ref="B51:B58"/>
    <mergeCell ref="C51:C54"/>
    <mergeCell ref="D51:D54"/>
    <mergeCell ref="N51:N58"/>
    <mergeCell ref="C55:C58"/>
    <mergeCell ref="D55:D58"/>
    <mergeCell ref="K63:K66"/>
    <mergeCell ref="K55:K58"/>
    <mergeCell ref="K51:K54"/>
    <mergeCell ref="N43:N50"/>
    <mergeCell ref="C47:C50"/>
    <mergeCell ref="D47:D50"/>
    <mergeCell ref="A43:A50"/>
    <mergeCell ref="B43:B50"/>
    <mergeCell ref="C43:C46"/>
    <mergeCell ref="D43:D46"/>
    <mergeCell ref="K43:K46"/>
    <mergeCell ref="A35:A42"/>
    <mergeCell ref="B35:B42"/>
    <mergeCell ref="C35:C38"/>
    <mergeCell ref="D35:D38"/>
    <mergeCell ref="N35:N42"/>
    <mergeCell ref="C39:C42"/>
    <mergeCell ref="D39:D42"/>
    <mergeCell ref="K47:K50"/>
    <mergeCell ref="K39:K42"/>
    <mergeCell ref="K35:K38"/>
    <mergeCell ref="N27:N34"/>
    <mergeCell ref="C31:C34"/>
    <mergeCell ref="D31:D34"/>
    <mergeCell ref="K27:K30"/>
    <mergeCell ref="A27:A34"/>
    <mergeCell ref="B27:B34"/>
    <mergeCell ref="C27:C30"/>
    <mergeCell ref="D27:D30"/>
    <mergeCell ref="A19:A26"/>
    <mergeCell ref="B19:B26"/>
    <mergeCell ref="C19:C22"/>
    <mergeCell ref="D19:D22"/>
    <mergeCell ref="K19:K22"/>
    <mergeCell ref="N19:N26"/>
    <mergeCell ref="C23:C26"/>
    <mergeCell ref="D23:D26"/>
    <mergeCell ref="K23:K26"/>
    <mergeCell ref="K31:K34"/>
    <mergeCell ref="A2:A9"/>
    <mergeCell ref="B2:B9"/>
    <mergeCell ref="C2:C5"/>
    <mergeCell ref="D2:D5"/>
    <mergeCell ref="K2:K5"/>
    <mergeCell ref="N2:N9"/>
    <mergeCell ref="C6:C9"/>
    <mergeCell ref="D6:D9"/>
    <mergeCell ref="N10:N18"/>
    <mergeCell ref="C14:C18"/>
    <mergeCell ref="D14:D18"/>
    <mergeCell ref="E14:E15"/>
    <mergeCell ref="F14:F15"/>
    <mergeCell ref="G14:G15"/>
    <mergeCell ref="A10:A18"/>
    <mergeCell ref="B10:B18"/>
    <mergeCell ref="C10:C13"/>
    <mergeCell ref="D10:D13"/>
    <mergeCell ref="H14:H15"/>
    <mergeCell ref="I14:I15"/>
    <mergeCell ref="J14:J15"/>
    <mergeCell ref="K14:K18"/>
    <mergeCell ref="L14:L15"/>
    <mergeCell ref="M14:M15"/>
  </mergeCells>
  <pageMargins left="0.25" right="0.25" top="0.75" bottom="0.75" header="0.3" footer="0.3"/>
  <pageSetup paperSize="9" scale="60" fitToHeight="0" orientation="landscape" r:id="rId1"/>
  <rowBreaks count="2" manualBreakCount="2">
    <brk id="15" max="13" man="1"/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9"/>
  <sheetViews>
    <sheetView view="pageBreakPreview" zoomScale="90" zoomScaleNormal="64" zoomScaleSheetLayoutView="90" workbookViewId="0">
      <pane ySplit="1" topLeftCell="A173" activePane="bottomLeft" state="frozen"/>
      <selection pane="bottomLeft" activeCell="A166" sqref="A166:N181"/>
    </sheetView>
  </sheetViews>
  <sheetFormatPr defaultRowHeight="15" x14ac:dyDescent="0.25"/>
  <cols>
    <col min="1" max="1" width="11.28515625" style="112" customWidth="1"/>
    <col min="2" max="2" width="11.28515625" style="86" customWidth="1"/>
    <col min="3" max="3" width="19.85546875" style="86" customWidth="1"/>
    <col min="4" max="4" width="9.140625" style="86"/>
    <col min="5" max="5" width="49.7109375" style="86" customWidth="1"/>
    <col min="6" max="6" width="35.42578125" style="86" customWidth="1"/>
    <col min="7" max="7" width="7.5703125" style="86" customWidth="1"/>
    <col min="8" max="8" width="10.28515625" style="86" customWidth="1"/>
    <col min="9" max="11" width="9.140625" style="86"/>
    <col min="12" max="12" width="25.140625" style="86" customWidth="1"/>
    <col min="13" max="13" width="26.140625" style="86" customWidth="1"/>
    <col min="14" max="14" width="11.140625" style="98" customWidth="1"/>
    <col min="257" max="258" width="11.28515625" customWidth="1"/>
    <col min="259" max="259" width="19.85546875" customWidth="1"/>
    <col min="261" max="261" width="49.7109375" customWidth="1"/>
    <col min="262" max="262" width="35.42578125" customWidth="1"/>
    <col min="263" max="263" width="7.5703125" customWidth="1"/>
    <col min="264" max="264" width="10.28515625" customWidth="1"/>
    <col min="268" max="268" width="25.140625" customWidth="1"/>
    <col min="269" max="269" width="26.140625" customWidth="1"/>
    <col min="270" max="270" width="11.140625" customWidth="1"/>
    <col min="513" max="514" width="11.28515625" customWidth="1"/>
    <col min="515" max="515" width="19.85546875" customWidth="1"/>
    <col min="517" max="517" width="49.7109375" customWidth="1"/>
    <col min="518" max="518" width="35.42578125" customWidth="1"/>
    <col min="519" max="519" width="7.5703125" customWidth="1"/>
    <col min="520" max="520" width="10.28515625" customWidth="1"/>
    <col min="524" max="524" width="25.140625" customWidth="1"/>
    <col min="525" max="525" width="26.140625" customWidth="1"/>
    <col min="526" max="526" width="11.140625" customWidth="1"/>
    <col min="769" max="770" width="11.28515625" customWidth="1"/>
    <col min="771" max="771" width="19.85546875" customWidth="1"/>
    <col min="773" max="773" width="49.7109375" customWidth="1"/>
    <col min="774" max="774" width="35.42578125" customWidth="1"/>
    <col min="775" max="775" width="7.5703125" customWidth="1"/>
    <col min="776" max="776" width="10.28515625" customWidth="1"/>
    <col min="780" max="780" width="25.140625" customWidth="1"/>
    <col min="781" max="781" width="26.140625" customWidth="1"/>
    <col min="782" max="782" width="11.140625" customWidth="1"/>
    <col min="1025" max="1026" width="11.28515625" customWidth="1"/>
    <col min="1027" max="1027" width="19.85546875" customWidth="1"/>
    <col min="1029" max="1029" width="49.7109375" customWidth="1"/>
    <col min="1030" max="1030" width="35.42578125" customWidth="1"/>
    <col min="1031" max="1031" width="7.5703125" customWidth="1"/>
    <col min="1032" max="1032" width="10.28515625" customWidth="1"/>
    <col min="1036" max="1036" width="25.140625" customWidth="1"/>
    <col min="1037" max="1037" width="26.140625" customWidth="1"/>
    <col min="1038" max="1038" width="11.140625" customWidth="1"/>
    <col min="1281" max="1282" width="11.28515625" customWidth="1"/>
    <col min="1283" max="1283" width="19.85546875" customWidth="1"/>
    <col min="1285" max="1285" width="49.7109375" customWidth="1"/>
    <col min="1286" max="1286" width="35.42578125" customWidth="1"/>
    <col min="1287" max="1287" width="7.5703125" customWidth="1"/>
    <col min="1288" max="1288" width="10.28515625" customWidth="1"/>
    <col min="1292" max="1292" width="25.140625" customWidth="1"/>
    <col min="1293" max="1293" width="26.140625" customWidth="1"/>
    <col min="1294" max="1294" width="11.140625" customWidth="1"/>
    <col min="1537" max="1538" width="11.28515625" customWidth="1"/>
    <col min="1539" max="1539" width="19.85546875" customWidth="1"/>
    <col min="1541" max="1541" width="49.7109375" customWidth="1"/>
    <col min="1542" max="1542" width="35.42578125" customWidth="1"/>
    <col min="1543" max="1543" width="7.5703125" customWidth="1"/>
    <col min="1544" max="1544" width="10.28515625" customWidth="1"/>
    <col min="1548" max="1548" width="25.140625" customWidth="1"/>
    <col min="1549" max="1549" width="26.140625" customWidth="1"/>
    <col min="1550" max="1550" width="11.140625" customWidth="1"/>
    <col min="1793" max="1794" width="11.28515625" customWidth="1"/>
    <col min="1795" max="1795" width="19.85546875" customWidth="1"/>
    <col min="1797" max="1797" width="49.7109375" customWidth="1"/>
    <col min="1798" max="1798" width="35.42578125" customWidth="1"/>
    <col min="1799" max="1799" width="7.5703125" customWidth="1"/>
    <col min="1800" max="1800" width="10.28515625" customWidth="1"/>
    <col min="1804" max="1804" width="25.140625" customWidth="1"/>
    <col min="1805" max="1805" width="26.140625" customWidth="1"/>
    <col min="1806" max="1806" width="11.140625" customWidth="1"/>
    <col min="2049" max="2050" width="11.28515625" customWidth="1"/>
    <col min="2051" max="2051" width="19.85546875" customWidth="1"/>
    <col min="2053" max="2053" width="49.7109375" customWidth="1"/>
    <col min="2054" max="2054" width="35.42578125" customWidth="1"/>
    <col min="2055" max="2055" width="7.5703125" customWidth="1"/>
    <col min="2056" max="2056" width="10.28515625" customWidth="1"/>
    <col min="2060" max="2060" width="25.140625" customWidth="1"/>
    <col min="2061" max="2061" width="26.140625" customWidth="1"/>
    <col min="2062" max="2062" width="11.140625" customWidth="1"/>
    <col min="2305" max="2306" width="11.28515625" customWidth="1"/>
    <col min="2307" max="2307" width="19.85546875" customWidth="1"/>
    <col min="2309" max="2309" width="49.7109375" customWidth="1"/>
    <col min="2310" max="2310" width="35.42578125" customWidth="1"/>
    <col min="2311" max="2311" width="7.5703125" customWidth="1"/>
    <col min="2312" max="2312" width="10.28515625" customWidth="1"/>
    <col min="2316" max="2316" width="25.140625" customWidth="1"/>
    <col min="2317" max="2317" width="26.140625" customWidth="1"/>
    <col min="2318" max="2318" width="11.140625" customWidth="1"/>
    <col min="2561" max="2562" width="11.28515625" customWidth="1"/>
    <col min="2563" max="2563" width="19.85546875" customWidth="1"/>
    <col min="2565" max="2565" width="49.7109375" customWidth="1"/>
    <col min="2566" max="2566" width="35.42578125" customWidth="1"/>
    <col min="2567" max="2567" width="7.5703125" customWidth="1"/>
    <col min="2568" max="2568" width="10.28515625" customWidth="1"/>
    <col min="2572" max="2572" width="25.140625" customWidth="1"/>
    <col min="2573" max="2573" width="26.140625" customWidth="1"/>
    <col min="2574" max="2574" width="11.140625" customWidth="1"/>
    <col min="2817" max="2818" width="11.28515625" customWidth="1"/>
    <col min="2819" max="2819" width="19.85546875" customWidth="1"/>
    <col min="2821" max="2821" width="49.7109375" customWidth="1"/>
    <col min="2822" max="2822" width="35.42578125" customWidth="1"/>
    <col min="2823" max="2823" width="7.5703125" customWidth="1"/>
    <col min="2824" max="2824" width="10.28515625" customWidth="1"/>
    <col min="2828" max="2828" width="25.140625" customWidth="1"/>
    <col min="2829" max="2829" width="26.140625" customWidth="1"/>
    <col min="2830" max="2830" width="11.140625" customWidth="1"/>
    <col min="3073" max="3074" width="11.28515625" customWidth="1"/>
    <col min="3075" max="3075" width="19.85546875" customWidth="1"/>
    <col min="3077" max="3077" width="49.7109375" customWidth="1"/>
    <col min="3078" max="3078" width="35.42578125" customWidth="1"/>
    <col min="3079" max="3079" width="7.5703125" customWidth="1"/>
    <col min="3080" max="3080" width="10.28515625" customWidth="1"/>
    <col min="3084" max="3084" width="25.140625" customWidth="1"/>
    <col min="3085" max="3085" width="26.140625" customWidth="1"/>
    <col min="3086" max="3086" width="11.140625" customWidth="1"/>
    <col min="3329" max="3330" width="11.28515625" customWidth="1"/>
    <col min="3331" max="3331" width="19.85546875" customWidth="1"/>
    <col min="3333" max="3333" width="49.7109375" customWidth="1"/>
    <col min="3334" max="3334" width="35.42578125" customWidth="1"/>
    <col min="3335" max="3335" width="7.5703125" customWidth="1"/>
    <col min="3336" max="3336" width="10.28515625" customWidth="1"/>
    <col min="3340" max="3340" width="25.140625" customWidth="1"/>
    <col min="3341" max="3341" width="26.140625" customWidth="1"/>
    <col min="3342" max="3342" width="11.140625" customWidth="1"/>
    <col min="3585" max="3586" width="11.28515625" customWidth="1"/>
    <col min="3587" max="3587" width="19.85546875" customWidth="1"/>
    <col min="3589" max="3589" width="49.7109375" customWidth="1"/>
    <col min="3590" max="3590" width="35.42578125" customWidth="1"/>
    <col min="3591" max="3591" width="7.5703125" customWidth="1"/>
    <col min="3592" max="3592" width="10.28515625" customWidth="1"/>
    <col min="3596" max="3596" width="25.140625" customWidth="1"/>
    <col min="3597" max="3597" width="26.140625" customWidth="1"/>
    <col min="3598" max="3598" width="11.140625" customWidth="1"/>
    <col min="3841" max="3842" width="11.28515625" customWidth="1"/>
    <col min="3843" max="3843" width="19.85546875" customWidth="1"/>
    <col min="3845" max="3845" width="49.7109375" customWidth="1"/>
    <col min="3846" max="3846" width="35.42578125" customWidth="1"/>
    <col min="3847" max="3847" width="7.5703125" customWidth="1"/>
    <col min="3848" max="3848" width="10.28515625" customWidth="1"/>
    <col min="3852" max="3852" width="25.140625" customWidth="1"/>
    <col min="3853" max="3853" width="26.140625" customWidth="1"/>
    <col min="3854" max="3854" width="11.140625" customWidth="1"/>
    <col min="4097" max="4098" width="11.28515625" customWidth="1"/>
    <col min="4099" max="4099" width="19.85546875" customWidth="1"/>
    <col min="4101" max="4101" width="49.7109375" customWidth="1"/>
    <col min="4102" max="4102" width="35.42578125" customWidth="1"/>
    <col min="4103" max="4103" width="7.5703125" customWidth="1"/>
    <col min="4104" max="4104" width="10.28515625" customWidth="1"/>
    <col min="4108" max="4108" width="25.140625" customWidth="1"/>
    <col min="4109" max="4109" width="26.140625" customWidth="1"/>
    <col min="4110" max="4110" width="11.140625" customWidth="1"/>
    <col min="4353" max="4354" width="11.28515625" customWidth="1"/>
    <col min="4355" max="4355" width="19.85546875" customWidth="1"/>
    <col min="4357" max="4357" width="49.7109375" customWidth="1"/>
    <col min="4358" max="4358" width="35.42578125" customWidth="1"/>
    <col min="4359" max="4359" width="7.5703125" customWidth="1"/>
    <col min="4360" max="4360" width="10.28515625" customWidth="1"/>
    <col min="4364" max="4364" width="25.140625" customWidth="1"/>
    <col min="4365" max="4365" width="26.140625" customWidth="1"/>
    <col min="4366" max="4366" width="11.140625" customWidth="1"/>
    <col min="4609" max="4610" width="11.28515625" customWidth="1"/>
    <col min="4611" max="4611" width="19.85546875" customWidth="1"/>
    <col min="4613" max="4613" width="49.7109375" customWidth="1"/>
    <col min="4614" max="4614" width="35.42578125" customWidth="1"/>
    <col min="4615" max="4615" width="7.5703125" customWidth="1"/>
    <col min="4616" max="4616" width="10.28515625" customWidth="1"/>
    <col min="4620" max="4620" width="25.140625" customWidth="1"/>
    <col min="4621" max="4621" width="26.140625" customWidth="1"/>
    <col min="4622" max="4622" width="11.140625" customWidth="1"/>
    <col min="4865" max="4866" width="11.28515625" customWidth="1"/>
    <col min="4867" max="4867" width="19.85546875" customWidth="1"/>
    <col min="4869" max="4869" width="49.7109375" customWidth="1"/>
    <col min="4870" max="4870" width="35.42578125" customWidth="1"/>
    <col min="4871" max="4871" width="7.5703125" customWidth="1"/>
    <col min="4872" max="4872" width="10.28515625" customWidth="1"/>
    <col min="4876" max="4876" width="25.140625" customWidth="1"/>
    <col min="4877" max="4877" width="26.140625" customWidth="1"/>
    <col min="4878" max="4878" width="11.140625" customWidth="1"/>
    <col min="5121" max="5122" width="11.28515625" customWidth="1"/>
    <col min="5123" max="5123" width="19.85546875" customWidth="1"/>
    <col min="5125" max="5125" width="49.7109375" customWidth="1"/>
    <col min="5126" max="5126" width="35.42578125" customWidth="1"/>
    <col min="5127" max="5127" width="7.5703125" customWidth="1"/>
    <col min="5128" max="5128" width="10.28515625" customWidth="1"/>
    <col min="5132" max="5132" width="25.140625" customWidth="1"/>
    <col min="5133" max="5133" width="26.140625" customWidth="1"/>
    <col min="5134" max="5134" width="11.140625" customWidth="1"/>
    <col min="5377" max="5378" width="11.28515625" customWidth="1"/>
    <col min="5379" max="5379" width="19.85546875" customWidth="1"/>
    <col min="5381" max="5381" width="49.7109375" customWidth="1"/>
    <col min="5382" max="5382" width="35.42578125" customWidth="1"/>
    <col min="5383" max="5383" width="7.5703125" customWidth="1"/>
    <col min="5384" max="5384" width="10.28515625" customWidth="1"/>
    <col min="5388" max="5388" width="25.140625" customWidth="1"/>
    <col min="5389" max="5389" width="26.140625" customWidth="1"/>
    <col min="5390" max="5390" width="11.140625" customWidth="1"/>
    <col min="5633" max="5634" width="11.28515625" customWidth="1"/>
    <col min="5635" max="5635" width="19.85546875" customWidth="1"/>
    <col min="5637" max="5637" width="49.7109375" customWidth="1"/>
    <col min="5638" max="5638" width="35.42578125" customWidth="1"/>
    <col min="5639" max="5639" width="7.5703125" customWidth="1"/>
    <col min="5640" max="5640" width="10.28515625" customWidth="1"/>
    <col min="5644" max="5644" width="25.140625" customWidth="1"/>
    <col min="5645" max="5645" width="26.140625" customWidth="1"/>
    <col min="5646" max="5646" width="11.140625" customWidth="1"/>
    <col min="5889" max="5890" width="11.28515625" customWidth="1"/>
    <col min="5891" max="5891" width="19.85546875" customWidth="1"/>
    <col min="5893" max="5893" width="49.7109375" customWidth="1"/>
    <col min="5894" max="5894" width="35.42578125" customWidth="1"/>
    <col min="5895" max="5895" width="7.5703125" customWidth="1"/>
    <col min="5896" max="5896" width="10.28515625" customWidth="1"/>
    <col min="5900" max="5900" width="25.140625" customWidth="1"/>
    <col min="5901" max="5901" width="26.140625" customWidth="1"/>
    <col min="5902" max="5902" width="11.140625" customWidth="1"/>
    <col min="6145" max="6146" width="11.28515625" customWidth="1"/>
    <col min="6147" max="6147" width="19.85546875" customWidth="1"/>
    <col min="6149" max="6149" width="49.7109375" customWidth="1"/>
    <col min="6150" max="6150" width="35.42578125" customWidth="1"/>
    <col min="6151" max="6151" width="7.5703125" customWidth="1"/>
    <col min="6152" max="6152" width="10.28515625" customWidth="1"/>
    <col min="6156" max="6156" width="25.140625" customWidth="1"/>
    <col min="6157" max="6157" width="26.140625" customWidth="1"/>
    <col min="6158" max="6158" width="11.140625" customWidth="1"/>
    <col min="6401" max="6402" width="11.28515625" customWidth="1"/>
    <col min="6403" max="6403" width="19.85546875" customWidth="1"/>
    <col min="6405" max="6405" width="49.7109375" customWidth="1"/>
    <col min="6406" max="6406" width="35.42578125" customWidth="1"/>
    <col min="6407" max="6407" width="7.5703125" customWidth="1"/>
    <col min="6408" max="6408" width="10.28515625" customWidth="1"/>
    <col min="6412" max="6412" width="25.140625" customWidth="1"/>
    <col min="6413" max="6413" width="26.140625" customWidth="1"/>
    <col min="6414" max="6414" width="11.140625" customWidth="1"/>
    <col min="6657" max="6658" width="11.28515625" customWidth="1"/>
    <col min="6659" max="6659" width="19.85546875" customWidth="1"/>
    <col min="6661" max="6661" width="49.7109375" customWidth="1"/>
    <col min="6662" max="6662" width="35.42578125" customWidth="1"/>
    <col min="6663" max="6663" width="7.5703125" customWidth="1"/>
    <col min="6664" max="6664" width="10.28515625" customWidth="1"/>
    <col min="6668" max="6668" width="25.140625" customWidth="1"/>
    <col min="6669" max="6669" width="26.140625" customWidth="1"/>
    <col min="6670" max="6670" width="11.140625" customWidth="1"/>
    <col min="6913" max="6914" width="11.28515625" customWidth="1"/>
    <col min="6915" max="6915" width="19.85546875" customWidth="1"/>
    <col min="6917" max="6917" width="49.7109375" customWidth="1"/>
    <col min="6918" max="6918" width="35.42578125" customWidth="1"/>
    <col min="6919" max="6919" width="7.5703125" customWidth="1"/>
    <col min="6920" max="6920" width="10.28515625" customWidth="1"/>
    <col min="6924" max="6924" width="25.140625" customWidth="1"/>
    <col min="6925" max="6925" width="26.140625" customWidth="1"/>
    <col min="6926" max="6926" width="11.140625" customWidth="1"/>
    <col min="7169" max="7170" width="11.28515625" customWidth="1"/>
    <col min="7171" max="7171" width="19.85546875" customWidth="1"/>
    <col min="7173" max="7173" width="49.7109375" customWidth="1"/>
    <col min="7174" max="7174" width="35.42578125" customWidth="1"/>
    <col min="7175" max="7175" width="7.5703125" customWidth="1"/>
    <col min="7176" max="7176" width="10.28515625" customWidth="1"/>
    <col min="7180" max="7180" width="25.140625" customWidth="1"/>
    <col min="7181" max="7181" width="26.140625" customWidth="1"/>
    <col min="7182" max="7182" width="11.140625" customWidth="1"/>
    <col min="7425" max="7426" width="11.28515625" customWidth="1"/>
    <col min="7427" max="7427" width="19.85546875" customWidth="1"/>
    <col min="7429" max="7429" width="49.7109375" customWidth="1"/>
    <col min="7430" max="7430" width="35.42578125" customWidth="1"/>
    <col min="7431" max="7431" width="7.5703125" customWidth="1"/>
    <col min="7432" max="7432" width="10.28515625" customWidth="1"/>
    <col min="7436" max="7436" width="25.140625" customWidth="1"/>
    <col min="7437" max="7437" width="26.140625" customWidth="1"/>
    <col min="7438" max="7438" width="11.140625" customWidth="1"/>
    <col min="7681" max="7682" width="11.28515625" customWidth="1"/>
    <col min="7683" max="7683" width="19.85546875" customWidth="1"/>
    <col min="7685" max="7685" width="49.7109375" customWidth="1"/>
    <col min="7686" max="7686" width="35.42578125" customWidth="1"/>
    <col min="7687" max="7687" width="7.5703125" customWidth="1"/>
    <col min="7688" max="7688" width="10.28515625" customWidth="1"/>
    <col min="7692" max="7692" width="25.140625" customWidth="1"/>
    <col min="7693" max="7693" width="26.140625" customWidth="1"/>
    <col min="7694" max="7694" width="11.140625" customWidth="1"/>
    <col min="7937" max="7938" width="11.28515625" customWidth="1"/>
    <col min="7939" max="7939" width="19.85546875" customWidth="1"/>
    <col min="7941" max="7941" width="49.7109375" customWidth="1"/>
    <col min="7942" max="7942" width="35.42578125" customWidth="1"/>
    <col min="7943" max="7943" width="7.5703125" customWidth="1"/>
    <col min="7944" max="7944" width="10.28515625" customWidth="1"/>
    <col min="7948" max="7948" width="25.140625" customWidth="1"/>
    <col min="7949" max="7949" width="26.140625" customWidth="1"/>
    <col min="7950" max="7950" width="11.140625" customWidth="1"/>
    <col min="8193" max="8194" width="11.28515625" customWidth="1"/>
    <col min="8195" max="8195" width="19.85546875" customWidth="1"/>
    <col min="8197" max="8197" width="49.7109375" customWidth="1"/>
    <col min="8198" max="8198" width="35.42578125" customWidth="1"/>
    <col min="8199" max="8199" width="7.5703125" customWidth="1"/>
    <col min="8200" max="8200" width="10.28515625" customWidth="1"/>
    <col min="8204" max="8204" width="25.140625" customWidth="1"/>
    <col min="8205" max="8205" width="26.140625" customWidth="1"/>
    <col min="8206" max="8206" width="11.140625" customWidth="1"/>
    <col min="8449" max="8450" width="11.28515625" customWidth="1"/>
    <col min="8451" max="8451" width="19.85546875" customWidth="1"/>
    <col min="8453" max="8453" width="49.7109375" customWidth="1"/>
    <col min="8454" max="8454" width="35.42578125" customWidth="1"/>
    <col min="8455" max="8455" width="7.5703125" customWidth="1"/>
    <col min="8456" max="8456" width="10.28515625" customWidth="1"/>
    <col min="8460" max="8460" width="25.140625" customWidth="1"/>
    <col min="8461" max="8461" width="26.140625" customWidth="1"/>
    <col min="8462" max="8462" width="11.140625" customWidth="1"/>
    <col min="8705" max="8706" width="11.28515625" customWidth="1"/>
    <col min="8707" max="8707" width="19.85546875" customWidth="1"/>
    <col min="8709" max="8709" width="49.7109375" customWidth="1"/>
    <col min="8710" max="8710" width="35.42578125" customWidth="1"/>
    <col min="8711" max="8711" width="7.5703125" customWidth="1"/>
    <col min="8712" max="8712" width="10.28515625" customWidth="1"/>
    <col min="8716" max="8716" width="25.140625" customWidth="1"/>
    <col min="8717" max="8717" width="26.140625" customWidth="1"/>
    <col min="8718" max="8718" width="11.140625" customWidth="1"/>
    <col min="8961" max="8962" width="11.28515625" customWidth="1"/>
    <col min="8963" max="8963" width="19.85546875" customWidth="1"/>
    <col min="8965" max="8965" width="49.7109375" customWidth="1"/>
    <col min="8966" max="8966" width="35.42578125" customWidth="1"/>
    <col min="8967" max="8967" width="7.5703125" customWidth="1"/>
    <col min="8968" max="8968" width="10.28515625" customWidth="1"/>
    <col min="8972" max="8972" width="25.140625" customWidth="1"/>
    <col min="8973" max="8973" width="26.140625" customWidth="1"/>
    <col min="8974" max="8974" width="11.140625" customWidth="1"/>
    <col min="9217" max="9218" width="11.28515625" customWidth="1"/>
    <col min="9219" max="9219" width="19.85546875" customWidth="1"/>
    <col min="9221" max="9221" width="49.7109375" customWidth="1"/>
    <col min="9222" max="9222" width="35.42578125" customWidth="1"/>
    <col min="9223" max="9223" width="7.5703125" customWidth="1"/>
    <col min="9224" max="9224" width="10.28515625" customWidth="1"/>
    <col min="9228" max="9228" width="25.140625" customWidth="1"/>
    <col min="9229" max="9229" width="26.140625" customWidth="1"/>
    <col min="9230" max="9230" width="11.140625" customWidth="1"/>
    <col min="9473" max="9474" width="11.28515625" customWidth="1"/>
    <col min="9475" max="9475" width="19.85546875" customWidth="1"/>
    <col min="9477" max="9477" width="49.7109375" customWidth="1"/>
    <col min="9478" max="9478" width="35.42578125" customWidth="1"/>
    <col min="9479" max="9479" width="7.5703125" customWidth="1"/>
    <col min="9480" max="9480" width="10.28515625" customWidth="1"/>
    <col min="9484" max="9484" width="25.140625" customWidth="1"/>
    <col min="9485" max="9485" width="26.140625" customWidth="1"/>
    <col min="9486" max="9486" width="11.140625" customWidth="1"/>
    <col min="9729" max="9730" width="11.28515625" customWidth="1"/>
    <col min="9731" max="9731" width="19.85546875" customWidth="1"/>
    <col min="9733" max="9733" width="49.7109375" customWidth="1"/>
    <col min="9734" max="9734" width="35.42578125" customWidth="1"/>
    <col min="9735" max="9735" width="7.5703125" customWidth="1"/>
    <col min="9736" max="9736" width="10.28515625" customWidth="1"/>
    <col min="9740" max="9740" width="25.140625" customWidth="1"/>
    <col min="9741" max="9741" width="26.140625" customWidth="1"/>
    <col min="9742" max="9742" width="11.140625" customWidth="1"/>
    <col min="9985" max="9986" width="11.28515625" customWidth="1"/>
    <col min="9987" max="9987" width="19.85546875" customWidth="1"/>
    <col min="9989" max="9989" width="49.7109375" customWidth="1"/>
    <col min="9990" max="9990" width="35.42578125" customWidth="1"/>
    <col min="9991" max="9991" width="7.5703125" customWidth="1"/>
    <col min="9992" max="9992" width="10.28515625" customWidth="1"/>
    <col min="9996" max="9996" width="25.140625" customWidth="1"/>
    <col min="9997" max="9997" width="26.140625" customWidth="1"/>
    <col min="9998" max="9998" width="11.140625" customWidth="1"/>
    <col min="10241" max="10242" width="11.28515625" customWidth="1"/>
    <col min="10243" max="10243" width="19.85546875" customWidth="1"/>
    <col min="10245" max="10245" width="49.7109375" customWidth="1"/>
    <col min="10246" max="10246" width="35.42578125" customWidth="1"/>
    <col min="10247" max="10247" width="7.5703125" customWidth="1"/>
    <col min="10248" max="10248" width="10.28515625" customWidth="1"/>
    <col min="10252" max="10252" width="25.140625" customWidth="1"/>
    <col min="10253" max="10253" width="26.140625" customWidth="1"/>
    <col min="10254" max="10254" width="11.140625" customWidth="1"/>
    <col min="10497" max="10498" width="11.28515625" customWidth="1"/>
    <col min="10499" max="10499" width="19.85546875" customWidth="1"/>
    <col min="10501" max="10501" width="49.7109375" customWidth="1"/>
    <col min="10502" max="10502" width="35.42578125" customWidth="1"/>
    <col min="10503" max="10503" width="7.5703125" customWidth="1"/>
    <col min="10504" max="10504" width="10.28515625" customWidth="1"/>
    <col min="10508" max="10508" width="25.140625" customWidth="1"/>
    <col min="10509" max="10509" width="26.140625" customWidth="1"/>
    <col min="10510" max="10510" width="11.140625" customWidth="1"/>
    <col min="10753" max="10754" width="11.28515625" customWidth="1"/>
    <col min="10755" max="10755" width="19.85546875" customWidth="1"/>
    <col min="10757" max="10757" width="49.7109375" customWidth="1"/>
    <col min="10758" max="10758" width="35.42578125" customWidth="1"/>
    <col min="10759" max="10759" width="7.5703125" customWidth="1"/>
    <col min="10760" max="10760" width="10.28515625" customWidth="1"/>
    <col min="10764" max="10764" width="25.140625" customWidth="1"/>
    <col min="10765" max="10765" width="26.140625" customWidth="1"/>
    <col min="10766" max="10766" width="11.140625" customWidth="1"/>
    <col min="11009" max="11010" width="11.28515625" customWidth="1"/>
    <col min="11011" max="11011" width="19.85546875" customWidth="1"/>
    <col min="11013" max="11013" width="49.7109375" customWidth="1"/>
    <col min="11014" max="11014" width="35.42578125" customWidth="1"/>
    <col min="11015" max="11015" width="7.5703125" customWidth="1"/>
    <col min="11016" max="11016" width="10.28515625" customWidth="1"/>
    <col min="11020" max="11020" width="25.140625" customWidth="1"/>
    <col min="11021" max="11021" width="26.140625" customWidth="1"/>
    <col min="11022" max="11022" width="11.140625" customWidth="1"/>
    <col min="11265" max="11266" width="11.28515625" customWidth="1"/>
    <col min="11267" max="11267" width="19.85546875" customWidth="1"/>
    <col min="11269" max="11269" width="49.7109375" customWidth="1"/>
    <col min="11270" max="11270" width="35.42578125" customWidth="1"/>
    <col min="11271" max="11271" width="7.5703125" customWidth="1"/>
    <col min="11272" max="11272" width="10.28515625" customWidth="1"/>
    <col min="11276" max="11276" width="25.140625" customWidth="1"/>
    <col min="11277" max="11277" width="26.140625" customWidth="1"/>
    <col min="11278" max="11278" width="11.140625" customWidth="1"/>
    <col min="11521" max="11522" width="11.28515625" customWidth="1"/>
    <col min="11523" max="11523" width="19.85546875" customWidth="1"/>
    <col min="11525" max="11525" width="49.7109375" customWidth="1"/>
    <col min="11526" max="11526" width="35.42578125" customWidth="1"/>
    <col min="11527" max="11527" width="7.5703125" customWidth="1"/>
    <col min="11528" max="11528" width="10.28515625" customWidth="1"/>
    <col min="11532" max="11532" width="25.140625" customWidth="1"/>
    <col min="11533" max="11533" width="26.140625" customWidth="1"/>
    <col min="11534" max="11534" width="11.140625" customWidth="1"/>
    <col min="11777" max="11778" width="11.28515625" customWidth="1"/>
    <col min="11779" max="11779" width="19.85546875" customWidth="1"/>
    <col min="11781" max="11781" width="49.7109375" customWidth="1"/>
    <col min="11782" max="11782" width="35.42578125" customWidth="1"/>
    <col min="11783" max="11783" width="7.5703125" customWidth="1"/>
    <col min="11784" max="11784" width="10.28515625" customWidth="1"/>
    <col min="11788" max="11788" width="25.140625" customWidth="1"/>
    <col min="11789" max="11789" width="26.140625" customWidth="1"/>
    <col min="11790" max="11790" width="11.140625" customWidth="1"/>
    <col min="12033" max="12034" width="11.28515625" customWidth="1"/>
    <col min="12035" max="12035" width="19.85546875" customWidth="1"/>
    <col min="12037" max="12037" width="49.7109375" customWidth="1"/>
    <col min="12038" max="12038" width="35.42578125" customWidth="1"/>
    <col min="12039" max="12039" width="7.5703125" customWidth="1"/>
    <col min="12040" max="12040" width="10.28515625" customWidth="1"/>
    <col min="12044" max="12044" width="25.140625" customWidth="1"/>
    <col min="12045" max="12045" width="26.140625" customWidth="1"/>
    <col min="12046" max="12046" width="11.140625" customWidth="1"/>
    <col min="12289" max="12290" width="11.28515625" customWidth="1"/>
    <col min="12291" max="12291" width="19.85546875" customWidth="1"/>
    <col min="12293" max="12293" width="49.7109375" customWidth="1"/>
    <col min="12294" max="12294" width="35.42578125" customWidth="1"/>
    <col min="12295" max="12295" width="7.5703125" customWidth="1"/>
    <col min="12296" max="12296" width="10.28515625" customWidth="1"/>
    <col min="12300" max="12300" width="25.140625" customWidth="1"/>
    <col min="12301" max="12301" width="26.140625" customWidth="1"/>
    <col min="12302" max="12302" width="11.140625" customWidth="1"/>
    <col min="12545" max="12546" width="11.28515625" customWidth="1"/>
    <col min="12547" max="12547" width="19.85546875" customWidth="1"/>
    <col min="12549" max="12549" width="49.7109375" customWidth="1"/>
    <col min="12550" max="12550" width="35.42578125" customWidth="1"/>
    <col min="12551" max="12551" width="7.5703125" customWidth="1"/>
    <col min="12552" max="12552" width="10.28515625" customWidth="1"/>
    <col min="12556" max="12556" width="25.140625" customWidth="1"/>
    <col min="12557" max="12557" width="26.140625" customWidth="1"/>
    <col min="12558" max="12558" width="11.140625" customWidth="1"/>
    <col min="12801" max="12802" width="11.28515625" customWidth="1"/>
    <col min="12803" max="12803" width="19.85546875" customWidth="1"/>
    <col min="12805" max="12805" width="49.7109375" customWidth="1"/>
    <col min="12806" max="12806" width="35.42578125" customWidth="1"/>
    <col min="12807" max="12807" width="7.5703125" customWidth="1"/>
    <col min="12808" max="12808" width="10.28515625" customWidth="1"/>
    <col min="12812" max="12812" width="25.140625" customWidth="1"/>
    <col min="12813" max="12813" width="26.140625" customWidth="1"/>
    <col min="12814" max="12814" width="11.140625" customWidth="1"/>
    <col min="13057" max="13058" width="11.28515625" customWidth="1"/>
    <col min="13059" max="13059" width="19.85546875" customWidth="1"/>
    <col min="13061" max="13061" width="49.7109375" customWidth="1"/>
    <col min="13062" max="13062" width="35.42578125" customWidth="1"/>
    <col min="13063" max="13063" width="7.5703125" customWidth="1"/>
    <col min="13064" max="13064" width="10.28515625" customWidth="1"/>
    <col min="13068" max="13068" width="25.140625" customWidth="1"/>
    <col min="13069" max="13069" width="26.140625" customWidth="1"/>
    <col min="13070" max="13070" width="11.140625" customWidth="1"/>
    <col min="13313" max="13314" width="11.28515625" customWidth="1"/>
    <col min="13315" max="13315" width="19.85546875" customWidth="1"/>
    <col min="13317" max="13317" width="49.7109375" customWidth="1"/>
    <col min="13318" max="13318" width="35.42578125" customWidth="1"/>
    <col min="13319" max="13319" width="7.5703125" customWidth="1"/>
    <col min="13320" max="13320" width="10.28515625" customWidth="1"/>
    <col min="13324" max="13324" width="25.140625" customWidth="1"/>
    <col min="13325" max="13325" width="26.140625" customWidth="1"/>
    <col min="13326" max="13326" width="11.140625" customWidth="1"/>
    <col min="13569" max="13570" width="11.28515625" customWidth="1"/>
    <col min="13571" max="13571" width="19.85546875" customWidth="1"/>
    <col min="13573" max="13573" width="49.7109375" customWidth="1"/>
    <col min="13574" max="13574" width="35.42578125" customWidth="1"/>
    <col min="13575" max="13575" width="7.5703125" customWidth="1"/>
    <col min="13576" max="13576" width="10.28515625" customWidth="1"/>
    <col min="13580" max="13580" width="25.140625" customWidth="1"/>
    <col min="13581" max="13581" width="26.140625" customWidth="1"/>
    <col min="13582" max="13582" width="11.140625" customWidth="1"/>
    <col min="13825" max="13826" width="11.28515625" customWidth="1"/>
    <col min="13827" max="13827" width="19.85546875" customWidth="1"/>
    <col min="13829" max="13829" width="49.7109375" customWidth="1"/>
    <col min="13830" max="13830" width="35.42578125" customWidth="1"/>
    <col min="13831" max="13831" width="7.5703125" customWidth="1"/>
    <col min="13832" max="13832" width="10.28515625" customWidth="1"/>
    <col min="13836" max="13836" width="25.140625" customWidth="1"/>
    <col min="13837" max="13837" width="26.140625" customWidth="1"/>
    <col min="13838" max="13838" width="11.140625" customWidth="1"/>
    <col min="14081" max="14082" width="11.28515625" customWidth="1"/>
    <col min="14083" max="14083" width="19.85546875" customWidth="1"/>
    <col min="14085" max="14085" width="49.7109375" customWidth="1"/>
    <col min="14086" max="14086" width="35.42578125" customWidth="1"/>
    <col min="14087" max="14087" width="7.5703125" customWidth="1"/>
    <col min="14088" max="14088" width="10.28515625" customWidth="1"/>
    <col min="14092" max="14092" width="25.140625" customWidth="1"/>
    <col min="14093" max="14093" width="26.140625" customWidth="1"/>
    <col min="14094" max="14094" width="11.140625" customWidth="1"/>
    <col min="14337" max="14338" width="11.28515625" customWidth="1"/>
    <col min="14339" max="14339" width="19.85546875" customWidth="1"/>
    <col min="14341" max="14341" width="49.7109375" customWidth="1"/>
    <col min="14342" max="14342" width="35.42578125" customWidth="1"/>
    <col min="14343" max="14343" width="7.5703125" customWidth="1"/>
    <col min="14344" max="14344" width="10.28515625" customWidth="1"/>
    <col min="14348" max="14348" width="25.140625" customWidth="1"/>
    <col min="14349" max="14349" width="26.140625" customWidth="1"/>
    <col min="14350" max="14350" width="11.140625" customWidth="1"/>
    <col min="14593" max="14594" width="11.28515625" customWidth="1"/>
    <col min="14595" max="14595" width="19.85546875" customWidth="1"/>
    <col min="14597" max="14597" width="49.7109375" customWidth="1"/>
    <col min="14598" max="14598" width="35.42578125" customWidth="1"/>
    <col min="14599" max="14599" width="7.5703125" customWidth="1"/>
    <col min="14600" max="14600" width="10.28515625" customWidth="1"/>
    <col min="14604" max="14604" width="25.140625" customWidth="1"/>
    <col min="14605" max="14605" width="26.140625" customWidth="1"/>
    <col min="14606" max="14606" width="11.140625" customWidth="1"/>
    <col min="14849" max="14850" width="11.28515625" customWidth="1"/>
    <col min="14851" max="14851" width="19.85546875" customWidth="1"/>
    <col min="14853" max="14853" width="49.7109375" customWidth="1"/>
    <col min="14854" max="14854" width="35.42578125" customWidth="1"/>
    <col min="14855" max="14855" width="7.5703125" customWidth="1"/>
    <col min="14856" max="14856" width="10.28515625" customWidth="1"/>
    <col min="14860" max="14860" width="25.140625" customWidth="1"/>
    <col min="14861" max="14861" width="26.140625" customWidth="1"/>
    <col min="14862" max="14862" width="11.140625" customWidth="1"/>
    <col min="15105" max="15106" width="11.28515625" customWidth="1"/>
    <col min="15107" max="15107" width="19.85546875" customWidth="1"/>
    <col min="15109" max="15109" width="49.7109375" customWidth="1"/>
    <col min="15110" max="15110" width="35.42578125" customWidth="1"/>
    <col min="15111" max="15111" width="7.5703125" customWidth="1"/>
    <col min="15112" max="15112" width="10.28515625" customWidth="1"/>
    <col min="15116" max="15116" width="25.140625" customWidth="1"/>
    <col min="15117" max="15117" width="26.140625" customWidth="1"/>
    <col min="15118" max="15118" width="11.140625" customWidth="1"/>
    <col min="15361" max="15362" width="11.28515625" customWidth="1"/>
    <col min="15363" max="15363" width="19.85546875" customWidth="1"/>
    <col min="15365" max="15365" width="49.7109375" customWidth="1"/>
    <col min="15366" max="15366" width="35.42578125" customWidth="1"/>
    <col min="15367" max="15367" width="7.5703125" customWidth="1"/>
    <col min="15368" max="15368" width="10.28515625" customWidth="1"/>
    <col min="15372" max="15372" width="25.140625" customWidth="1"/>
    <col min="15373" max="15373" width="26.140625" customWidth="1"/>
    <col min="15374" max="15374" width="11.140625" customWidth="1"/>
    <col min="15617" max="15618" width="11.28515625" customWidth="1"/>
    <col min="15619" max="15619" width="19.85546875" customWidth="1"/>
    <col min="15621" max="15621" width="49.7109375" customWidth="1"/>
    <col min="15622" max="15622" width="35.42578125" customWidth="1"/>
    <col min="15623" max="15623" width="7.5703125" customWidth="1"/>
    <col min="15624" max="15624" width="10.28515625" customWidth="1"/>
    <col min="15628" max="15628" width="25.140625" customWidth="1"/>
    <col min="15629" max="15629" width="26.140625" customWidth="1"/>
    <col min="15630" max="15630" width="11.140625" customWidth="1"/>
    <col min="15873" max="15874" width="11.28515625" customWidth="1"/>
    <col min="15875" max="15875" width="19.85546875" customWidth="1"/>
    <col min="15877" max="15877" width="49.7109375" customWidth="1"/>
    <col min="15878" max="15878" width="35.42578125" customWidth="1"/>
    <col min="15879" max="15879" width="7.5703125" customWidth="1"/>
    <col min="15880" max="15880" width="10.28515625" customWidth="1"/>
    <col min="15884" max="15884" width="25.140625" customWidth="1"/>
    <col min="15885" max="15885" width="26.140625" customWidth="1"/>
    <col min="15886" max="15886" width="11.140625" customWidth="1"/>
    <col min="16129" max="16130" width="11.28515625" customWidth="1"/>
    <col min="16131" max="16131" width="19.85546875" customWidth="1"/>
    <col min="16133" max="16133" width="49.7109375" customWidth="1"/>
    <col min="16134" max="16134" width="35.42578125" customWidth="1"/>
    <col min="16135" max="16135" width="7.5703125" customWidth="1"/>
    <col min="16136" max="16136" width="10.28515625" customWidth="1"/>
    <col min="16140" max="16140" width="25.140625" customWidth="1"/>
    <col min="16141" max="16141" width="26.140625" customWidth="1"/>
    <col min="16142" max="16142" width="11.140625" customWidth="1"/>
  </cols>
  <sheetData>
    <row r="1" spans="1:14" ht="186" customHeight="1" x14ac:dyDescent="0.25">
      <c r="A1" s="110" t="s">
        <v>0</v>
      </c>
      <c r="B1" s="62" t="s">
        <v>96</v>
      </c>
      <c r="C1" s="63" t="s">
        <v>1</v>
      </c>
      <c r="D1" s="63" t="s">
        <v>2</v>
      </c>
      <c r="E1" s="63" t="s">
        <v>3</v>
      </c>
      <c r="F1" s="63" t="s">
        <v>4</v>
      </c>
      <c r="G1" s="63" t="s">
        <v>5</v>
      </c>
      <c r="H1" s="63" t="s">
        <v>6</v>
      </c>
      <c r="I1" s="63" t="s">
        <v>7</v>
      </c>
      <c r="J1" s="63" t="s">
        <v>8</v>
      </c>
      <c r="K1" s="63" t="s">
        <v>9</v>
      </c>
      <c r="L1" s="63" t="s">
        <v>10</v>
      </c>
      <c r="M1" s="64" t="s">
        <v>11</v>
      </c>
      <c r="N1" s="65" t="s">
        <v>12</v>
      </c>
    </row>
    <row r="2" spans="1:14" ht="17.25" customHeight="1" x14ac:dyDescent="0.25">
      <c r="A2" s="301" t="s">
        <v>13</v>
      </c>
      <c r="B2" s="304"/>
      <c r="C2" s="321" t="s">
        <v>14</v>
      </c>
      <c r="D2" s="321" t="s">
        <v>15</v>
      </c>
      <c r="E2" s="66"/>
      <c r="F2" s="66"/>
      <c r="G2" s="66"/>
      <c r="H2" s="67"/>
      <c r="I2" s="67"/>
      <c r="J2" s="67"/>
      <c r="K2" s="99"/>
      <c r="L2" s="68"/>
      <c r="M2" s="69"/>
      <c r="N2" s="328">
        <v>103.98</v>
      </c>
    </row>
    <row r="3" spans="1:14" ht="41.25" customHeight="1" x14ac:dyDescent="0.25">
      <c r="A3" s="302"/>
      <c r="B3" s="305"/>
      <c r="C3" s="327"/>
      <c r="D3" s="327"/>
      <c r="E3" s="66" t="s">
        <v>17</v>
      </c>
      <c r="F3" s="66" t="s">
        <v>18</v>
      </c>
      <c r="G3" s="66" t="s">
        <v>19</v>
      </c>
      <c r="H3" s="66">
        <v>297</v>
      </c>
      <c r="I3" s="66">
        <v>331</v>
      </c>
      <c r="J3" s="67">
        <v>1.1000000000000001</v>
      </c>
      <c r="K3" s="355">
        <v>1.05</v>
      </c>
      <c r="L3" s="68" t="s">
        <v>20</v>
      </c>
      <c r="M3" s="70" t="s">
        <v>234</v>
      </c>
      <c r="N3" s="329"/>
    </row>
    <row r="4" spans="1:14" ht="42.75" customHeight="1" x14ac:dyDescent="0.25">
      <c r="A4" s="302"/>
      <c r="B4" s="305"/>
      <c r="C4" s="327"/>
      <c r="D4" s="327"/>
      <c r="E4" s="66" t="s">
        <v>17</v>
      </c>
      <c r="F4" s="66" t="s">
        <v>21</v>
      </c>
      <c r="G4" s="66" t="s">
        <v>22</v>
      </c>
      <c r="H4" s="71">
        <v>0</v>
      </c>
      <c r="I4" s="66">
        <v>4</v>
      </c>
      <c r="J4" s="66">
        <v>110</v>
      </c>
      <c r="K4" s="356"/>
      <c r="L4" s="68" t="s">
        <v>20</v>
      </c>
      <c r="M4" s="70" t="s">
        <v>234</v>
      </c>
      <c r="N4" s="329"/>
    </row>
    <row r="5" spans="1:14" ht="28.5" customHeight="1" x14ac:dyDescent="0.25">
      <c r="A5" s="302"/>
      <c r="B5" s="305"/>
      <c r="C5" s="327"/>
      <c r="D5" s="327"/>
      <c r="E5" s="66" t="s">
        <v>23</v>
      </c>
      <c r="F5" s="66" t="s">
        <v>21</v>
      </c>
      <c r="G5" s="66" t="s">
        <v>22</v>
      </c>
      <c r="H5" s="66">
        <v>1</v>
      </c>
      <c r="I5" s="66">
        <v>1</v>
      </c>
      <c r="J5" s="72">
        <v>1</v>
      </c>
      <c r="K5" s="356"/>
      <c r="L5" s="68"/>
      <c r="M5" s="70" t="s">
        <v>234</v>
      </c>
      <c r="N5" s="329"/>
    </row>
    <row r="6" spans="1:14" ht="27" customHeight="1" x14ac:dyDescent="0.25">
      <c r="A6" s="302"/>
      <c r="B6" s="305"/>
      <c r="C6" s="327"/>
      <c r="D6" s="327"/>
      <c r="E6" s="66" t="s">
        <v>24</v>
      </c>
      <c r="F6" s="66" t="s">
        <v>21</v>
      </c>
      <c r="G6" s="66" t="s">
        <v>22</v>
      </c>
      <c r="H6" s="66">
        <v>5</v>
      </c>
      <c r="I6" s="66">
        <v>5</v>
      </c>
      <c r="J6" s="67">
        <v>1</v>
      </c>
      <c r="K6" s="357"/>
      <c r="L6" s="68"/>
      <c r="M6" s="70" t="s">
        <v>234</v>
      </c>
      <c r="N6" s="329"/>
    </row>
    <row r="7" spans="1:14" ht="18.75" customHeight="1" x14ac:dyDescent="0.25">
      <c r="A7" s="302"/>
      <c r="B7" s="305"/>
      <c r="C7" s="321" t="s">
        <v>25</v>
      </c>
      <c r="D7" s="321" t="s">
        <v>15</v>
      </c>
      <c r="E7" s="66"/>
      <c r="F7" s="66"/>
      <c r="G7" s="66"/>
      <c r="H7" s="67"/>
      <c r="I7" s="67"/>
      <c r="J7" s="67"/>
      <c r="K7" s="100"/>
      <c r="L7" s="68"/>
      <c r="M7" s="69"/>
      <c r="N7" s="372"/>
    </row>
    <row r="8" spans="1:14" ht="44.25" customHeight="1" x14ac:dyDescent="0.25">
      <c r="A8" s="302"/>
      <c r="B8" s="305"/>
      <c r="C8" s="327"/>
      <c r="D8" s="327"/>
      <c r="E8" s="66" t="s">
        <v>17</v>
      </c>
      <c r="F8" s="66" t="s">
        <v>21</v>
      </c>
      <c r="G8" s="66" t="s">
        <v>19</v>
      </c>
      <c r="H8" s="66">
        <v>285</v>
      </c>
      <c r="I8" s="66">
        <v>300</v>
      </c>
      <c r="J8" s="67">
        <v>1.0529999999999999</v>
      </c>
      <c r="K8" s="374">
        <v>1.0880000000000001</v>
      </c>
      <c r="L8" s="68" t="s">
        <v>20</v>
      </c>
      <c r="M8" s="70" t="s">
        <v>234</v>
      </c>
      <c r="N8" s="372"/>
    </row>
    <row r="9" spans="1:14" ht="43.5" customHeight="1" x14ac:dyDescent="0.25">
      <c r="A9" s="302"/>
      <c r="B9" s="305"/>
      <c r="C9" s="327"/>
      <c r="D9" s="327"/>
      <c r="E9" s="66" t="s">
        <v>26</v>
      </c>
      <c r="F9" s="66" t="s">
        <v>21</v>
      </c>
      <c r="G9" s="66" t="s">
        <v>22</v>
      </c>
      <c r="H9" s="66">
        <v>1</v>
      </c>
      <c r="I9" s="66">
        <v>2</v>
      </c>
      <c r="J9" s="72">
        <v>1.1000000000000001</v>
      </c>
      <c r="K9" s="375"/>
      <c r="L9" s="68" t="s">
        <v>20</v>
      </c>
      <c r="M9" s="70" t="s">
        <v>234</v>
      </c>
      <c r="N9" s="372"/>
    </row>
    <row r="10" spans="1:14" ht="27.75" customHeight="1" x14ac:dyDescent="0.25">
      <c r="A10" s="302"/>
      <c r="B10" s="305"/>
      <c r="C10" s="327"/>
      <c r="D10" s="327"/>
      <c r="E10" s="66" t="s">
        <v>23</v>
      </c>
      <c r="F10" s="66" t="s">
        <v>21</v>
      </c>
      <c r="G10" s="66" t="s">
        <v>22</v>
      </c>
      <c r="H10" s="66">
        <v>0</v>
      </c>
      <c r="I10" s="66">
        <v>1</v>
      </c>
      <c r="J10" s="66">
        <v>110</v>
      </c>
      <c r="K10" s="375"/>
      <c r="L10" s="68" t="s">
        <v>20</v>
      </c>
      <c r="M10" s="70" t="s">
        <v>234</v>
      </c>
      <c r="N10" s="372"/>
    </row>
    <row r="11" spans="1:14" ht="25.5" x14ac:dyDescent="0.25">
      <c r="A11" s="302"/>
      <c r="B11" s="305"/>
      <c r="C11" s="327"/>
      <c r="D11" s="327"/>
      <c r="E11" s="66" t="s">
        <v>27</v>
      </c>
      <c r="F11" s="66" t="s">
        <v>21</v>
      </c>
      <c r="G11" s="66" t="s">
        <v>22</v>
      </c>
      <c r="H11" s="66">
        <v>1</v>
      </c>
      <c r="I11" s="66">
        <v>2</v>
      </c>
      <c r="J11" s="67">
        <v>1.1000000000000001</v>
      </c>
      <c r="K11" s="376"/>
      <c r="L11" s="68" t="s">
        <v>20</v>
      </c>
      <c r="M11" s="70" t="s">
        <v>234</v>
      </c>
      <c r="N11" s="372"/>
    </row>
    <row r="12" spans="1:14" x14ac:dyDescent="0.25">
      <c r="A12" s="302"/>
      <c r="B12" s="305"/>
      <c r="C12" s="321" t="s">
        <v>28</v>
      </c>
      <c r="D12" s="321" t="s">
        <v>15</v>
      </c>
      <c r="E12" s="66"/>
      <c r="F12" s="66"/>
      <c r="G12" s="66"/>
      <c r="H12" s="67"/>
      <c r="I12" s="67"/>
      <c r="J12" s="67"/>
      <c r="K12" s="99"/>
      <c r="L12" s="68"/>
      <c r="M12" s="69"/>
      <c r="N12" s="372"/>
    </row>
    <row r="13" spans="1:14" ht="42" customHeight="1" x14ac:dyDescent="0.25">
      <c r="A13" s="302"/>
      <c r="B13" s="305"/>
      <c r="C13" s="327"/>
      <c r="D13" s="327"/>
      <c r="E13" s="66" t="s">
        <v>17</v>
      </c>
      <c r="F13" s="66" t="s">
        <v>21</v>
      </c>
      <c r="G13" s="66" t="s">
        <v>19</v>
      </c>
      <c r="H13" s="66">
        <v>121</v>
      </c>
      <c r="I13" s="66">
        <v>114</v>
      </c>
      <c r="J13" s="67">
        <v>0.94199999999999995</v>
      </c>
      <c r="K13" s="355">
        <v>1.0209999999999999</v>
      </c>
      <c r="L13" s="68" t="s">
        <v>235</v>
      </c>
      <c r="M13" s="70" t="s">
        <v>234</v>
      </c>
      <c r="N13" s="372"/>
    </row>
    <row r="14" spans="1:14" ht="44.25" customHeight="1" x14ac:dyDescent="0.25">
      <c r="A14" s="302"/>
      <c r="B14" s="305"/>
      <c r="C14" s="327"/>
      <c r="D14" s="327"/>
      <c r="E14" s="66" t="s">
        <v>29</v>
      </c>
      <c r="F14" s="66" t="s">
        <v>21</v>
      </c>
      <c r="G14" s="66" t="s">
        <v>19</v>
      </c>
      <c r="H14" s="66">
        <v>0</v>
      </c>
      <c r="I14" s="66">
        <v>2</v>
      </c>
      <c r="J14" s="66">
        <v>110</v>
      </c>
      <c r="K14" s="357"/>
      <c r="L14" s="68" t="s">
        <v>20</v>
      </c>
      <c r="M14" s="70" t="s">
        <v>234</v>
      </c>
      <c r="N14" s="372"/>
    </row>
    <row r="15" spans="1:14" x14ac:dyDescent="0.25">
      <c r="A15" s="302"/>
      <c r="B15" s="305"/>
      <c r="C15" s="321" t="s">
        <v>30</v>
      </c>
      <c r="D15" s="321" t="s">
        <v>15</v>
      </c>
      <c r="E15" s="66"/>
      <c r="F15" s="66"/>
      <c r="G15" s="66"/>
      <c r="H15" s="67"/>
      <c r="I15" s="67"/>
      <c r="J15" s="67"/>
      <c r="K15" s="67"/>
      <c r="L15" s="68"/>
      <c r="M15" s="73"/>
      <c r="N15" s="372"/>
    </row>
    <row r="16" spans="1:14" x14ac:dyDescent="0.25">
      <c r="A16" s="302"/>
      <c r="B16" s="74"/>
      <c r="C16" s="327"/>
      <c r="D16" s="327"/>
      <c r="E16" s="66" t="s">
        <v>31</v>
      </c>
      <c r="F16" s="66" t="s">
        <v>18</v>
      </c>
      <c r="G16" s="66" t="s">
        <v>22</v>
      </c>
      <c r="H16" s="66">
        <v>400</v>
      </c>
      <c r="I16" s="66">
        <v>400</v>
      </c>
      <c r="J16" s="67">
        <v>1</v>
      </c>
      <c r="K16" s="377">
        <v>1</v>
      </c>
      <c r="L16" s="68"/>
      <c r="M16" s="70" t="s">
        <v>234</v>
      </c>
      <c r="N16" s="372"/>
    </row>
    <row r="17" spans="1:14" ht="25.5" customHeight="1" x14ac:dyDescent="0.25">
      <c r="A17" s="303"/>
      <c r="B17" s="75"/>
      <c r="C17" s="327"/>
      <c r="D17" s="327"/>
      <c r="E17" s="66" t="s">
        <v>32</v>
      </c>
      <c r="F17" s="66" t="s">
        <v>18</v>
      </c>
      <c r="G17" s="66" t="s">
        <v>22</v>
      </c>
      <c r="H17" s="66">
        <v>190</v>
      </c>
      <c r="I17" s="66">
        <v>190</v>
      </c>
      <c r="J17" s="67">
        <v>1</v>
      </c>
      <c r="K17" s="378"/>
      <c r="L17" s="68"/>
      <c r="M17" s="70" t="s">
        <v>234</v>
      </c>
      <c r="N17" s="373"/>
    </row>
    <row r="18" spans="1:14" x14ac:dyDescent="0.25">
      <c r="A18" s="301" t="s">
        <v>33</v>
      </c>
      <c r="B18" s="76"/>
      <c r="C18" s="348" t="s">
        <v>14</v>
      </c>
      <c r="D18" s="360" t="s">
        <v>15</v>
      </c>
      <c r="E18" s="77"/>
      <c r="F18" s="77"/>
      <c r="G18" s="77"/>
      <c r="H18" s="77"/>
      <c r="I18" s="77"/>
      <c r="J18" s="77"/>
      <c r="K18" s="101"/>
      <c r="L18" s="77"/>
      <c r="M18" s="77"/>
      <c r="N18" s="367">
        <v>101.3</v>
      </c>
    </row>
    <row r="19" spans="1:14" ht="41.25" customHeight="1" x14ac:dyDescent="0.25">
      <c r="A19" s="302"/>
      <c r="B19" s="74"/>
      <c r="C19" s="349"/>
      <c r="D19" s="365"/>
      <c r="E19" s="77" t="s">
        <v>17</v>
      </c>
      <c r="F19" s="77" t="s">
        <v>18</v>
      </c>
      <c r="G19" s="79" t="s">
        <v>19</v>
      </c>
      <c r="H19" s="80">
        <v>320</v>
      </c>
      <c r="I19" s="80">
        <v>335</v>
      </c>
      <c r="J19" s="80">
        <v>104.7</v>
      </c>
      <c r="K19" s="369">
        <v>104.9</v>
      </c>
      <c r="L19" s="77" t="s">
        <v>35</v>
      </c>
      <c r="M19" s="77" t="s">
        <v>36</v>
      </c>
      <c r="N19" s="368"/>
    </row>
    <row r="20" spans="1:14" ht="43.5" customHeight="1" x14ac:dyDescent="0.25">
      <c r="A20" s="302"/>
      <c r="B20" s="74"/>
      <c r="C20" s="349"/>
      <c r="D20" s="365"/>
      <c r="E20" s="77" t="s">
        <v>26</v>
      </c>
      <c r="F20" s="77" t="s">
        <v>21</v>
      </c>
      <c r="G20" s="79" t="s">
        <v>22</v>
      </c>
      <c r="H20" s="80"/>
      <c r="I20" s="80"/>
      <c r="J20" s="80"/>
      <c r="K20" s="370"/>
      <c r="L20" s="77"/>
      <c r="M20" s="77"/>
      <c r="N20" s="368"/>
    </row>
    <row r="21" spans="1:14" ht="27.75" customHeight="1" x14ac:dyDescent="0.25">
      <c r="A21" s="302"/>
      <c r="B21" s="74"/>
      <c r="C21" s="349"/>
      <c r="D21" s="365"/>
      <c r="E21" s="77" t="s">
        <v>23</v>
      </c>
      <c r="F21" s="77" t="s">
        <v>21</v>
      </c>
      <c r="G21" s="79" t="s">
        <v>22</v>
      </c>
      <c r="H21" s="80">
        <v>5</v>
      </c>
      <c r="I21" s="80">
        <v>7</v>
      </c>
      <c r="J21" s="80">
        <v>110</v>
      </c>
      <c r="K21" s="370"/>
      <c r="L21" s="78" t="s">
        <v>227</v>
      </c>
      <c r="M21" s="77" t="s">
        <v>38</v>
      </c>
      <c r="N21" s="368"/>
    </row>
    <row r="22" spans="1:14" ht="28.5" customHeight="1" x14ac:dyDescent="0.25">
      <c r="A22" s="302"/>
      <c r="B22" s="75"/>
      <c r="C22" s="349"/>
      <c r="D22" s="366"/>
      <c r="E22" s="77" t="s">
        <v>24</v>
      </c>
      <c r="F22" s="77" t="s">
        <v>21</v>
      </c>
      <c r="G22" s="79" t="s">
        <v>22</v>
      </c>
      <c r="H22" s="104" t="s">
        <v>39</v>
      </c>
      <c r="I22" s="80">
        <v>2</v>
      </c>
      <c r="J22" s="80">
        <v>100</v>
      </c>
      <c r="K22" s="371"/>
      <c r="L22" s="78"/>
      <c r="M22" s="78" t="s">
        <v>40</v>
      </c>
      <c r="N22" s="368"/>
    </row>
    <row r="23" spans="1:14" x14ac:dyDescent="0.25">
      <c r="A23" s="302"/>
      <c r="B23" s="76"/>
      <c r="C23" s="348" t="s">
        <v>25</v>
      </c>
      <c r="D23" s="348" t="s">
        <v>15</v>
      </c>
      <c r="E23" s="81"/>
      <c r="F23" s="81"/>
      <c r="G23" s="81"/>
      <c r="H23" s="81"/>
      <c r="I23" s="81"/>
      <c r="J23" s="81"/>
      <c r="K23" s="40"/>
      <c r="L23" s="77"/>
      <c r="M23" s="77"/>
      <c r="N23" s="330"/>
    </row>
    <row r="24" spans="1:14" ht="41.25" customHeight="1" x14ac:dyDescent="0.25">
      <c r="A24" s="302"/>
      <c r="B24" s="74"/>
      <c r="C24" s="349"/>
      <c r="D24" s="349"/>
      <c r="E24" s="77" t="s">
        <v>17</v>
      </c>
      <c r="F24" s="77" t="s">
        <v>21</v>
      </c>
      <c r="G24" s="79" t="s">
        <v>19</v>
      </c>
      <c r="H24" s="80">
        <v>346</v>
      </c>
      <c r="I24" s="77">
        <v>342</v>
      </c>
      <c r="J24" s="80">
        <v>98.8</v>
      </c>
      <c r="K24" s="304">
        <v>99.6</v>
      </c>
      <c r="L24" s="78" t="s">
        <v>41</v>
      </c>
      <c r="M24" s="77" t="s">
        <v>34</v>
      </c>
      <c r="N24" s="330"/>
    </row>
    <row r="25" spans="1:14" ht="45" customHeight="1" x14ac:dyDescent="0.25">
      <c r="A25" s="302"/>
      <c r="B25" s="74"/>
      <c r="C25" s="349"/>
      <c r="D25" s="349"/>
      <c r="E25" s="77" t="s">
        <v>26</v>
      </c>
      <c r="F25" s="77" t="s">
        <v>21</v>
      </c>
      <c r="G25" s="79" t="s">
        <v>22</v>
      </c>
      <c r="H25" s="77">
        <v>0</v>
      </c>
      <c r="I25" s="80">
        <v>0</v>
      </c>
      <c r="J25" s="80"/>
      <c r="K25" s="305"/>
      <c r="L25" s="77"/>
      <c r="M25" s="77"/>
      <c r="N25" s="330"/>
    </row>
    <row r="26" spans="1:14" ht="28.5" customHeight="1" x14ac:dyDescent="0.25">
      <c r="A26" s="302"/>
      <c r="B26" s="74"/>
      <c r="C26" s="349"/>
      <c r="D26" s="349"/>
      <c r="E26" s="77" t="s">
        <v>23</v>
      </c>
      <c r="F26" s="77" t="s">
        <v>21</v>
      </c>
      <c r="G26" s="79" t="s">
        <v>22</v>
      </c>
      <c r="H26" s="80">
        <v>3</v>
      </c>
      <c r="I26" s="80">
        <v>3</v>
      </c>
      <c r="J26" s="80">
        <v>100</v>
      </c>
      <c r="K26" s="305"/>
      <c r="L26" s="78" t="s">
        <v>42</v>
      </c>
      <c r="M26" s="77" t="s">
        <v>38</v>
      </c>
      <c r="N26" s="330"/>
    </row>
    <row r="27" spans="1:14" ht="30" customHeight="1" x14ac:dyDescent="0.25">
      <c r="A27" s="302"/>
      <c r="B27" s="75"/>
      <c r="C27" s="349"/>
      <c r="D27" s="349"/>
      <c r="E27" s="77" t="s">
        <v>27</v>
      </c>
      <c r="F27" s="77" t="s">
        <v>21</v>
      </c>
      <c r="G27" s="79" t="s">
        <v>22</v>
      </c>
      <c r="H27" s="77">
        <v>1</v>
      </c>
      <c r="I27" s="77">
        <v>1</v>
      </c>
      <c r="J27" s="77">
        <v>100</v>
      </c>
      <c r="K27" s="306"/>
      <c r="L27" s="77"/>
      <c r="M27" s="77" t="s">
        <v>40</v>
      </c>
      <c r="N27" s="330"/>
    </row>
    <row r="28" spans="1:14" x14ac:dyDescent="0.25">
      <c r="A28" s="302"/>
      <c r="B28" s="76"/>
      <c r="C28" s="360" t="s">
        <v>28</v>
      </c>
      <c r="D28" s="348" t="s">
        <v>15</v>
      </c>
      <c r="E28" s="77"/>
      <c r="F28" s="77"/>
      <c r="G28" s="79"/>
      <c r="H28" s="80"/>
      <c r="I28" s="80"/>
      <c r="J28" s="80"/>
      <c r="K28" s="40"/>
      <c r="L28" s="77"/>
      <c r="M28" s="77"/>
      <c r="N28" s="330"/>
    </row>
    <row r="29" spans="1:14" ht="38.25" customHeight="1" x14ac:dyDescent="0.25">
      <c r="A29" s="302"/>
      <c r="B29" s="82"/>
      <c r="C29" s="361"/>
      <c r="D29" s="349"/>
      <c r="E29" s="77" t="s">
        <v>17</v>
      </c>
      <c r="F29" s="77" t="s">
        <v>21</v>
      </c>
      <c r="G29" s="79" t="s">
        <v>19</v>
      </c>
      <c r="H29" s="80">
        <v>78</v>
      </c>
      <c r="I29" s="80">
        <v>80</v>
      </c>
      <c r="J29" s="80">
        <v>102.6</v>
      </c>
      <c r="K29" s="304">
        <v>106.3</v>
      </c>
      <c r="L29" s="77" t="s">
        <v>43</v>
      </c>
      <c r="M29" s="77" t="s">
        <v>34</v>
      </c>
      <c r="N29" s="330"/>
    </row>
    <row r="30" spans="1:14" ht="45" customHeight="1" x14ac:dyDescent="0.25">
      <c r="A30" s="302"/>
      <c r="B30" s="81"/>
      <c r="C30" s="362"/>
      <c r="D30" s="349"/>
      <c r="E30" s="77" t="s">
        <v>26</v>
      </c>
      <c r="F30" s="77" t="s">
        <v>21</v>
      </c>
      <c r="G30" s="79" t="s">
        <v>19</v>
      </c>
      <c r="H30" s="80">
        <v>0</v>
      </c>
      <c r="I30" s="80">
        <v>1</v>
      </c>
      <c r="J30" s="80">
        <v>110</v>
      </c>
      <c r="K30" s="306"/>
      <c r="L30" s="77" t="s">
        <v>227</v>
      </c>
      <c r="M30" s="77"/>
      <c r="N30" s="330"/>
    </row>
    <row r="31" spans="1:14" x14ac:dyDescent="0.25">
      <c r="A31" s="302"/>
      <c r="B31" s="76"/>
      <c r="C31" s="348" t="s">
        <v>30</v>
      </c>
      <c r="D31" s="348" t="s">
        <v>15</v>
      </c>
      <c r="E31" s="77"/>
      <c r="F31" s="77"/>
      <c r="G31" s="79"/>
      <c r="H31" s="80"/>
      <c r="I31" s="80"/>
      <c r="J31" s="80"/>
      <c r="K31" s="102"/>
      <c r="L31" s="77"/>
      <c r="M31" s="77"/>
      <c r="N31" s="330"/>
    </row>
    <row r="32" spans="1:14" ht="50.25" customHeight="1" x14ac:dyDescent="0.25">
      <c r="A32" s="302"/>
      <c r="B32" s="74"/>
      <c r="C32" s="349"/>
      <c r="D32" s="349"/>
      <c r="E32" s="77" t="s">
        <v>97</v>
      </c>
      <c r="F32" s="77" t="s">
        <v>18</v>
      </c>
      <c r="G32" s="79" t="s">
        <v>22</v>
      </c>
      <c r="H32" s="80">
        <v>325</v>
      </c>
      <c r="I32" s="77">
        <v>311</v>
      </c>
      <c r="J32" s="77">
        <v>95.7</v>
      </c>
      <c r="K32" s="363">
        <v>94.5</v>
      </c>
      <c r="L32" s="78" t="s">
        <v>44</v>
      </c>
      <c r="M32" s="77" t="s">
        <v>45</v>
      </c>
      <c r="N32" s="330"/>
    </row>
    <row r="33" spans="1:14" ht="34.5" customHeight="1" x14ac:dyDescent="0.25">
      <c r="A33" s="303"/>
      <c r="B33" s="75"/>
      <c r="C33" s="349"/>
      <c r="D33" s="349"/>
      <c r="E33" s="77" t="s">
        <v>98</v>
      </c>
      <c r="F33" s="77" t="s">
        <v>18</v>
      </c>
      <c r="G33" s="79" t="s">
        <v>22</v>
      </c>
      <c r="H33" s="80">
        <v>302</v>
      </c>
      <c r="I33" s="77">
        <v>290</v>
      </c>
      <c r="J33" s="77">
        <v>93.2</v>
      </c>
      <c r="K33" s="364"/>
      <c r="L33" s="78" t="s">
        <v>46</v>
      </c>
      <c r="M33" s="77" t="s">
        <v>45</v>
      </c>
      <c r="N33" s="331"/>
    </row>
    <row r="34" spans="1:14" ht="43.5" customHeight="1" x14ac:dyDescent="0.25">
      <c r="A34" s="301" t="s">
        <v>47</v>
      </c>
      <c r="B34" s="76"/>
      <c r="C34" s="321" t="s">
        <v>14</v>
      </c>
      <c r="D34" s="321" t="s">
        <v>15</v>
      </c>
      <c r="E34" s="66"/>
      <c r="F34" s="66"/>
      <c r="G34" s="68"/>
      <c r="H34" s="66"/>
      <c r="I34" s="66"/>
      <c r="J34" s="67"/>
      <c r="K34" s="99"/>
      <c r="L34" s="66"/>
      <c r="M34" s="66"/>
      <c r="N34" s="328">
        <v>96.5</v>
      </c>
    </row>
    <row r="35" spans="1:14" ht="38.25" x14ac:dyDescent="0.25">
      <c r="A35" s="302"/>
      <c r="B35" s="74"/>
      <c r="C35" s="327"/>
      <c r="D35" s="327"/>
      <c r="E35" s="66" t="s">
        <v>17</v>
      </c>
      <c r="F35" s="66" t="s">
        <v>18</v>
      </c>
      <c r="G35" s="68" t="s">
        <v>19</v>
      </c>
      <c r="H35" s="66">
        <v>325</v>
      </c>
      <c r="I35" s="66">
        <v>323</v>
      </c>
      <c r="J35" s="67">
        <v>0.99399999999999999</v>
      </c>
      <c r="K35" s="355">
        <v>0.84599999999999997</v>
      </c>
      <c r="L35" s="66"/>
      <c r="M35" s="66" t="s">
        <v>48</v>
      </c>
      <c r="N35" s="329"/>
    </row>
    <row r="36" spans="1:14" ht="38.25" x14ac:dyDescent="0.25">
      <c r="A36" s="302"/>
      <c r="B36" s="74"/>
      <c r="C36" s="327"/>
      <c r="D36" s="327"/>
      <c r="E36" s="66" t="s">
        <v>17</v>
      </c>
      <c r="F36" s="66" t="s">
        <v>21</v>
      </c>
      <c r="G36" s="68" t="s">
        <v>22</v>
      </c>
      <c r="H36" s="66">
        <v>1</v>
      </c>
      <c r="I36" s="66">
        <v>2</v>
      </c>
      <c r="J36" s="67">
        <v>1.1000000000000001</v>
      </c>
      <c r="K36" s="356"/>
      <c r="L36" s="66" t="s">
        <v>236</v>
      </c>
      <c r="M36" s="66" t="s">
        <v>48</v>
      </c>
      <c r="N36" s="329"/>
    </row>
    <row r="37" spans="1:14" ht="25.5" x14ac:dyDescent="0.25">
      <c r="A37" s="302"/>
      <c r="B37" s="74"/>
      <c r="C37" s="327"/>
      <c r="D37" s="327"/>
      <c r="E37" s="66" t="s">
        <v>23</v>
      </c>
      <c r="F37" s="66" t="s">
        <v>21</v>
      </c>
      <c r="G37" s="68" t="s">
        <v>22</v>
      </c>
      <c r="H37" s="66">
        <v>10</v>
      </c>
      <c r="I37" s="66">
        <v>8</v>
      </c>
      <c r="J37" s="72">
        <v>0.8</v>
      </c>
      <c r="K37" s="356"/>
      <c r="L37" s="66" t="s">
        <v>20</v>
      </c>
      <c r="M37" s="66" t="s">
        <v>48</v>
      </c>
      <c r="N37" s="329"/>
    </row>
    <row r="38" spans="1:14" ht="25.5" x14ac:dyDescent="0.25">
      <c r="A38" s="302"/>
      <c r="B38" s="75"/>
      <c r="C38" s="327"/>
      <c r="D38" s="327"/>
      <c r="E38" s="66" t="s">
        <v>24</v>
      </c>
      <c r="F38" s="66" t="s">
        <v>21</v>
      </c>
      <c r="G38" s="68" t="s">
        <v>22</v>
      </c>
      <c r="H38" s="66">
        <v>2</v>
      </c>
      <c r="I38" s="66">
        <v>1</v>
      </c>
      <c r="J38" s="67">
        <v>0.5</v>
      </c>
      <c r="K38" s="357"/>
      <c r="L38" s="66" t="s">
        <v>20</v>
      </c>
      <c r="M38" s="66" t="s">
        <v>49</v>
      </c>
      <c r="N38" s="329"/>
    </row>
    <row r="39" spans="1:14" x14ac:dyDescent="0.25">
      <c r="A39" s="302"/>
      <c r="B39" s="76"/>
      <c r="C39" s="321" t="s">
        <v>25</v>
      </c>
      <c r="D39" s="321" t="s">
        <v>15</v>
      </c>
      <c r="E39" s="66"/>
      <c r="F39" s="66"/>
      <c r="G39" s="68"/>
      <c r="H39" s="66"/>
      <c r="I39" s="66"/>
      <c r="J39" s="67"/>
      <c r="K39" s="99"/>
      <c r="L39" s="66"/>
      <c r="M39" s="66"/>
      <c r="N39" s="330"/>
    </row>
    <row r="40" spans="1:14" ht="38.25" x14ac:dyDescent="0.25">
      <c r="A40" s="302"/>
      <c r="B40" s="74"/>
      <c r="C40" s="327"/>
      <c r="D40" s="327"/>
      <c r="E40" s="66" t="s">
        <v>26</v>
      </c>
      <c r="F40" s="66" t="s">
        <v>21</v>
      </c>
      <c r="G40" s="68" t="s">
        <v>22</v>
      </c>
      <c r="H40" s="66">
        <v>1</v>
      </c>
      <c r="I40" s="66">
        <v>1</v>
      </c>
      <c r="J40" s="67">
        <v>1</v>
      </c>
      <c r="K40" s="350">
        <v>1.01</v>
      </c>
      <c r="L40" s="66"/>
      <c r="M40" s="66" t="s">
        <v>48</v>
      </c>
      <c r="N40" s="330"/>
    </row>
    <row r="41" spans="1:14" ht="25.5" x14ac:dyDescent="0.25">
      <c r="A41" s="302"/>
      <c r="B41" s="74"/>
      <c r="C41" s="327"/>
      <c r="D41" s="327"/>
      <c r="E41" s="66" t="s">
        <v>23</v>
      </c>
      <c r="F41" s="66" t="s">
        <v>21</v>
      </c>
      <c r="G41" s="68" t="s">
        <v>22</v>
      </c>
      <c r="H41" s="66">
        <v>25</v>
      </c>
      <c r="I41" s="66">
        <v>25</v>
      </c>
      <c r="J41" s="67">
        <v>1</v>
      </c>
      <c r="K41" s="351"/>
      <c r="L41" s="66"/>
      <c r="M41" s="66" t="s">
        <v>48</v>
      </c>
      <c r="N41" s="330"/>
    </row>
    <row r="42" spans="1:14" ht="38.25" x14ac:dyDescent="0.25">
      <c r="A42" s="302"/>
      <c r="B42" s="74"/>
      <c r="C42" s="327"/>
      <c r="D42" s="327"/>
      <c r="E42" s="66" t="s">
        <v>17</v>
      </c>
      <c r="F42" s="66" t="s">
        <v>21</v>
      </c>
      <c r="G42" s="68" t="s">
        <v>19</v>
      </c>
      <c r="H42" s="66">
        <v>246</v>
      </c>
      <c r="I42" s="66">
        <v>256</v>
      </c>
      <c r="J42" s="72">
        <v>1.0409999999999999</v>
      </c>
      <c r="K42" s="351"/>
      <c r="L42" s="66" t="s">
        <v>20</v>
      </c>
      <c r="M42" s="66" t="s">
        <v>48</v>
      </c>
      <c r="N42" s="330"/>
    </row>
    <row r="43" spans="1:14" ht="25.5" x14ac:dyDescent="0.25">
      <c r="A43" s="302"/>
      <c r="B43" s="75"/>
      <c r="C43" s="327"/>
      <c r="D43" s="327"/>
      <c r="E43" s="66" t="s">
        <v>27</v>
      </c>
      <c r="F43" s="66" t="s">
        <v>21</v>
      </c>
      <c r="G43" s="68" t="s">
        <v>22</v>
      </c>
      <c r="H43" s="66">
        <v>2</v>
      </c>
      <c r="I43" s="66">
        <v>2</v>
      </c>
      <c r="J43" s="67">
        <v>1</v>
      </c>
      <c r="K43" s="352"/>
      <c r="L43" s="66"/>
      <c r="M43" s="66" t="s">
        <v>48</v>
      </c>
      <c r="N43" s="330"/>
    </row>
    <row r="44" spans="1:14" x14ac:dyDescent="0.25">
      <c r="A44" s="302"/>
      <c r="B44" s="76"/>
      <c r="C44" s="321" t="s">
        <v>28</v>
      </c>
      <c r="D44" s="321" t="s">
        <v>15</v>
      </c>
      <c r="E44" s="66"/>
      <c r="F44" s="66"/>
      <c r="G44" s="68"/>
      <c r="H44" s="66"/>
      <c r="I44" s="66"/>
      <c r="J44" s="67"/>
      <c r="K44" s="100"/>
      <c r="L44" s="66"/>
      <c r="M44" s="66"/>
      <c r="N44" s="330"/>
    </row>
    <row r="45" spans="1:14" ht="38.25" x14ac:dyDescent="0.25">
      <c r="A45" s="302"/>
      <c r="B45" s="74"/>
      <c r="C45" s="327"/>
      <c r="D45" s="327"/>
      <c r="E45" s="66" t="s">
        <v>17</v>
      </c>
      <c r="F45" s="66" t="s">
        <v>21</v>
      </c>
      <c r="G45" s="68" t="s">
        <v>19</v>
      </c>
      <c r="H45" s="66">
        <v>54</v>
      </c>
      <c r="I45" s="66">
        <v>51</v>
      </c>
      <c r="J45" s="67">
        <v>0.94399999999999995</v>
      </c>
      <c r="K45" s="83">
        <v>0.94</v>
      </c>
      <c r="L45" s="66"/>
      <c r="M45" s="66" t="s">
        <v>48</v>
      </c>
      <c r="N45" s="330"/>
    </row>
    <row r="46" spans="1:14" ht="38.25" x14ac:dyDescent="0.25">
      <c r="A46" s="302"/>
      <c r="B46" s="75"/>
      <c r="C46" s="327"/>
      <c r="D46" s="327"/>
      <c r="E46" s="66" t="s">
        <v>29</v>
      </c>
      <c r="F46" s="66" t="s">
        <v>21</v>
      </c>
      <c r="G46" s="68" t="s">
        <v>19</v>
      </c>
      <c r="H46" s="66"/>
      <c r="I46" s="66"/>
      <c r="J46" s="66"/>
      <c r="K46" s="84"/>
      <c r="L46" s="66"/>
      <c r="M46" s="66"/>
      <c r="N46" s="330"/>
    </row>
    <row r="47" spans="1:14" x14ac:dyDescent="0.25">
      <c r="A47" s="302"/>
      <c r="B47" s="76"/>
      <c r="C47" s="321" t="s">
        <v>30</v>
      </c>
      <c r="D47" s="321" t="s">
        <v>15</v>
      </c>
      <c r="E47" s="66"/>
      <c r="F47" s="66"/>
      <c r="G47" s="68"/>
      <c r="H47" s="66"/>
      <c r="I47" s="66"/>
      <c r="J47" s="66"/>
      <c r="K47" s="103"/>
      <c r="L47" s="66"/>
      <c r="M47" s="66"/>
      <c r="N47" s="330"/>
    </row>
    <row r="48" spans="1:14" ht="41.25" customHeight="1" x14ac:dyDescent="0.25">
      <c r="A48" s="302"/>
      <c r="B48" s="74"/>
      <c r="C48" s="327"/>
      <c r="D48" s="327"/>
      <c r="E48" s="66" t="s">
        <v>97</v>
      </c>
      <c r="F48" s="66" t="s">
        <v>18</v>
      </c>
      <c r="G48" s="68" t="s">
        <v>22</v>
      </c>
      <c r="H48" s="66">
        <v>128</v>
      </c>
      <c r="I48" s="66">
        <v>130</v>
      </c>
      <c r="J48" s="66">
        <v>101.6</v>
      </c>
      <c r="K48" s="353">
        <v>1.0580000000000001</v>
      </c>
      <c r="L48" s="66" t="s">
        <v>51</v>
      </c>
      <c r="M48" s="66" t="s">
        <v>50</v>
      </c>
      <c r="N48" s="330"/>
    </row>
    <row r="49" spans="1:14" ht="74.25" customHeight="1" x14ac:dyDescent="0.25">
      <c r="A49" s="303"/>
      <c r="B49" s="75"/>
      <c r="C49" s="327"/>
      <c r="D49" s="327"/>
      <c r="E49" s="66" t="s">
        <v>98</v>
      </c>
      <c r="F49" s="66" t="s">
        <v>18</v>
      </c>
      <c r="G49" s="68" t="s">
        <v>22</v>
      </c>
      <c r="H49" s="66">
        <v>76</v>
      </c>
      <c r="I49" s="66">
        <v>87</v>
      </c>
      <c r="J49" s="66">
        <v>110</v>
      </c>
      <c r="K49" s="354"/>
      <c r="L49" s="66" t="s">
        <v>51</v>
      </c>
      <c r="M49" s="66" t="s">
        <v>50</v>
      </c>
      <c r="N49" s="331"/>
    </row>
    <row r="50" spans="1:14" x14ac:dyDescent="0.25">
      <c r="A50" s="301" t="s">
        <v>52</v>
      </c>
      <c r="B50" s="304"/>
      <c r="C50" s="321" t="s">
        <v>14</v>
      </c>
      <c r="D50" s="321" t="s">
        <v>15</v>
      </c>
      <c r="E50" s="66"/>
      <c r="F50" s="66"/>
      <c r="G50" s="68"/>
      <c r="H50" s="67"/>
      <c r="I50" s="67"/>
      <c r="J50" s="67"/>
      <c r="K50" s="100"/>
      <c r="L50" s="66"/>
      <c r="M50" s="66"/>
      <c r="N50" s="328">
        <v>104.1</v>
      </c>
    </row>
    <row r="51" spans="1:14" ht="38.25" x14ac:dyDescent="0.25">
      <c r="A51" s="302"/>
      <c r="B51" s="305"/>
      <c r="C51" s="327"/>
      <c r="D51" s="327"/>
      <c r="E51" s="66" t="s">
        <v>17</v>
      </c>
      <c r="F51" s="66" t="s">
        <v>18</v>
      </c>
      <c r="G51" s="68" t="s">
        <v>19</v>
      </c>
      <c r="H51" s="66">
        <v>290</v>
      </c>
      <c r="I51" s="66">
        <v>306</v>
      </c>
      <c r="J51" s="67">
        <v>1.0549999999999999</v>
      </c>
      <c r="K51" s="350">
        <v>1.0529999999999999</v>
      </c>
      <c r="L51" s="66" t="s">
        <v>20</v>
      </c>
      <c r="M51" s="66" t="s">
        <v>53</v>
      </c>
      <c r="N51" s="329"/>
    </row>
    <row r="52" spans="1:14" ht="38.25" x14ac:dyDescent="0.25">
      <c r="A52" s="302"/>
      <c r="B52" s="305"/>
      <c r="C52" s="327"/>
      <c r="D52" s="327"/>
      <c r="E52" s="66" t="s">
        <v>17</v>
      </c>
      <c r="F52" s="66" t="s">
        <v>21</v>
      </c>
      <c r="G52" s="68" t="s">
        <v>22</v>
      </c>
      <c r="H52" s="66">
        <v>0</v>
      </c>
      <c r="I52" s="66">
        <v>0</v>
      </c>
      <c r="J52" s="66">
        <v>0</v>
      </c>
      <c r="K52" s="351"/>
      <c r="L52" s="66"/>
      <c r="M52" s="66" t="s">
        <v>53</v>
      </c>
      <c r="N52" s="329"/>
    </row>
    <row r="53" spans="1:14" ht="40.5" customHeight="1" x14ac:dyDescent="0.25">
      <c r="A53" s="302"/>
      <c r="B53" s="305"/>
      <c r="C53" s="327"/>
      <c r="D53" s="327"/>
      <c r="E53" s="66" t="s">
        <v>23</v>
      </c>
      <c r="F53" s="66" t="s">
        <v>21</v>
      </c>
      <c r="G53" s="68" t="s">
        <v>22</v>
      </c>
      <c r="H53" s="66">
        <v>2</v>
      </c>
      <c r="I53" s="66">
        <v>3</v>
      </c>
      <c r="J53" s="67">
        <v>1.1000000000000001</v>
      </c>
      <c r="K53" s="351"/>
      <c r="L53" s="66" t="s">
        <v>227</v>
      </c>
      <c r="M53" s="66" t="s">
        <v>53</v>
      </c>
      <c r="N53" s="329"/>
    </row>
    <row r="54" spans="1:14" ht="44.25" customHeight="1" x14ac:dyDescent="0.25">
      <c r="A54" s="302"/>
      <c r="B54" s="305"/>
      <c r="C54" s="327"/>
      <c r="D54" s="327"/>
      <c r="E54" s="66" t="s">
        <v>24</v>
      </c>
      <c r="F54" s="66" t="s">
        <v>21</v>
      </c>
      <c r="G54" s="68" t="s">
        <v>22</v>
      </c>
      <c r="H54" s="66">
        <v>1</v>
      </c>
      <c r="I54" s="66">
        <v>1</v>
      </c>
      <c r="J54" s="66">
        <v>100</v>
      </c>
      <c r="K54" s="352"/>
      <c r="L54" s="66"/>
      <c r="M54" s="66" t="s">
        <v>53</v>
      </c>
      <c r="N54" s="329"/>
    </row>
    <row r="55" spans="1:14" x14ac:dyDescent="0.25">
      <c r="A55" s="302"/>
      <c r="B55" s="305"/>
      <c r="C55" s="321" t="s">
        <v>25</v>
      </c>
      <c r="D55" s="321" t="s">
        <v>15</v>
      </c>
      <c r="E55" s="66"/>
      <c r="F55" s="66"/>
      <c r="G55" s="68"/>
      <c r="H55" s="67"/>
      <c r="I55" s="67"/>
      <c r="J55" s="67"/>
      <c r="K55" s="100"/>
      <c r="L55" s="66"/>
      <c r="M55" s="66"/>
      <c r="N55" s="330"/>
    </row>
    <row r="56" spans="1:14" ht="38.25" x14ac:dyDescent="0.25">
      <c r="A56" s="302"/>
      <c r="B56" s="305"/>
      <c r="C56" s="327"/>
      <c r="D56" s="327"/>
      <c r="E56" s="66" t="s">
        <v>17</v>
      </c>
      <c r="F56" s="66" t="s">
        <v>21</v>
      </c>
      <c r="G56" s="68" t="s">
        <v>19</v>
      </c>
      <c r="H56" s="66">
        <v>288</v>
      </c>
      <c r="I56" s="66">
        <v>299</v>
      </c>
      <c r="J56" s="67">
        <v>1.038</v>
      </c>
      <c r="K56" s="355">
        <v>1.06</v>
      </c>
      <c r="L56" s="66" t="s">
        <v>20</v>
      </c>
      <c r="M56" s="66" t="s">
        <v>53</v>
      </c>
      <c r="N56" s="330"/>
    </row>
    <row r="57" spans="1:14" ht="38.25" x14ac:dyDescent="0.25">
      <c r="A57" s="302"/>
      <c r="B57" s="305"/>
      <c r="C57" s="327"/>
      <c r="D57" s="327"/>
      <c r="E57" s="66" t="s">
        <v>26</v>
      </c>
      <c r="F57" s="66" t="s">
        <v>21</v>
      </c>
      <c r="G57" s="68" t="s">
        <v>22</v>
      </c>
      <c r="H57" s="66">
        <v>0</v>
      </c>
      <c r="I57" s="66">
        <v>1</v>
      </c>
      <c r="J57" s="67">
        <v>1.1000000000000001</v>
      </c>
      <c r="K57" s="356"/>
      <c r="L57" s="66" t="s">
        <v>236</v>
      </c>
      <c r="M57" s="66" t="s">
        <v>53</v>
      </c>
      <c r="N57" s="330"/>
    </row>
    <row r="58" spans="1:14" ht="25.5" x14ac:dyDescent="0.25">
      <c r="A58" s="302"/>
      <c r="B58" s="305"/>
      <c r="C58" s="327"/>
      <c r="D58" s="327"/>
      <c r="E58" s="66" t="s">
        <v>23</v>
      </c>
      <c r="F58" s="66" t="s">
        <v>21</v>
      </c>
      <c r="G58" s="68" t="s">
        <v>22</v>
      </c>
      <c r="H58" s="66">
        <v>2</v>
      </c>
      <c r="I58" s="66">
        <v>2</v>
      </c>
      <c r="J58" s="66">
        <v>100</v>
      </c>
      <c r="K58" s="356"/>
      <c r="L58" s="66"/>
      <c r="M58" s="66"/>
      <c r="N58" s="330"/>
    </row>
    <row r="59" spans="1:14" ht="25.5" x14ac:dyDescent="0.25">
      <c r="A59" s="302"/>
      <c r="B59" s="305"/>
      <c r="C59" s="327"/>
      <c r="D59" s="327"/>
      <c r="E59" s="66" t="s">
        <v>27</v>
      </c>
      <c r="F59" s="66" t="s">
        <v>21</v>
      </c>
      <c r="G59" s="68" t="s">
        <v>22</v>
      </c>
      <c r="H59" s="66">
        <v>0</v>
      </c>
      <c r="I59" s="66">
        <v>1</v>
      </c>
      <c r="J59" s="66">
        <v>110</v>
      </c>
      <c r="K59" s="357"/>
      <c r="L59" s="66" t="s">
        <v>227</v>
      </c>
      <c r="M59" s="66"/>
      <c r="N59" s="330"/>
    </row>
    <row r="60" spans="1:14" ht="51.75" customHeight="1" x14ac:dyDescent="0.25">
      <c r="A60" s="302"/>
      <c r="B60" s="305"/>
      <c r="C60" s="321" t="s">
        <v>30</v>
      </c>
      <c r="D60" s="321" t="s">
        <v>15</v>
      </c>
      <c r="E60" s="66"/>
      <c r="F60" s="66"/>
      <c r="G60" s="68"/>
      <c r="H60" s="67"/>
      <c r="I60" s="67"/>
      <c r="J60" s="67"/>
      <c r="K60" s="103"/>
      <c r="L60" s="66"/>
      <c r="M60" s="66"/>
      <c r="N60" s="330"/>
    </row>
    <row r="61" spans="1:14" ht="25.5" x14ac:dyDescent="0.25">
      <c r="A61" s="302"/>
      <c r="B61" s="305"/>
      <c r="C61" s="327"/>
      <c r="D61" s="327"/>
      <c r="E61" s="66" t="s">
        <v>97</v>
      </c>
      <c r="F61" s="66" t="s">
        <v>18</v>
      </c>
      <c r="G61" s="68" t="s">
        <v>22</v>
      </c>
      <c r="H61" s="66">
        <v>349</v>
      </c>
      <c r="I61" s="66">
        <v>355</v>
      </c>
      <c r="J61" s="67">
        <v>1.0169999999999999</v>
      </c>
      <c r="K61" s="358">
        <v>1.01</v>
      </c>
      <c r="L61" s="66" t="s">
        <v>237</v>
      </c>
      <c r="M61" s="66" t="s">
        <v>54</v>
      </c>
      <c r="N61" s="330"/>
    </row>
    <row r="62" spans="1:14" ht="25.5" x14ac:dyDescent="0.25">
      <c r="A62" s="303"/>
      <c r="B62" s="306"/>
      <c r="C62" s="327"/>
      <c r="D62" s="327"/>
      <c r="E62" s="66" t="s">
        <v>98</v>
      </c>
      <c r="F62" s="66" t="s">
        <v>18</v>
      </c>
      <c r="G62" s="68" t="s">
        <v>22</v>
      </c>
      <c r="H62" s="66">
        <v>48</v>
      </c>
      <c r="I62" s="66">
        <v>48</v>
      </c>
      <c r="J62" s="67">
        <v>1</v>
      </c>
      <c r="K62" s="359"/>
      <c r="L62" s="66" t="s">
        <v>55</v>
      </c>
      <c r="M62" s="66" t="s">
        <v>56</v>
      </c>
      <c r="N62" s="331"/>
    </row>
    <row r="63" spans="1:14" x14ac:dyDescent="0.25">
      <c r="A63" s="301" t="s">
        <v>57</v>
      </c>
      <c r="B63" s="304"/>
      <c r="C63" s="321" t="s">
        <v>14</v>
      </c>
      <c r="D63" s="321" t="s">
        <v>15</v>
      </c>
      <c r="E63" s="66"/>
      <c r="F63" s="66"/>
      <c r="G63" s="68"/>
      <c r="H63" s="66"/>
      <c r="I63" s="66"/>
      <c r="J63" s="66"/>
      <c r="K63" s="48"/>
      <c r="L63" s="66"/>
      <c r="M63" s="66"/>
      <c r="N63" s="328">
        <v>102.98</v>
      </c>
    </row>
    <row r="64" spans="1:14" ht="38.25" x14ac:dyDescent="0.25">
      <c r="A64" s="302"/>
      <c r="B64" s="305"/>
      <c r="C64" s="327"/>
      <c r="D64" s="327"/>
      <c r="E64" s="66" t="s">
        <v>17</v>
      </c>
      <c r="F64" s="66" t="s">
        <v>18</v>
      </c>
      <c r="G64" s="68" t="s">
        <v>19</v>
      </c>
      <c r="H64" s="66">
        <v>454</v>
      </c>
      <c r="I64" s="66">
        <v>485</v>
      </c>
      <c r="J64" s="66">
        <v>106.8</v>
      </c>
      <c r="K64" s="239">
        <v>104.6</v>
      </c>
      <c r="L64" s="66" t="s">
        <v>20</v>
      </c>
      <c r="M64" s="66" t="s">
        <v>58</v>
      </c>
      <c r="N64" s="329"/>
    </row>
    <row r="65" spans="1:14" ht="38.25" x14ac:dyDescent="0.25">
      <c r="A65" s="302"/>
      <c r="B65" s="305"/>
      <c r="C65" s="327"/>
      <c r="D65" s="327"/>
      <c r="E65" s="66" t="s">
        <v>17</v>
      </c>
      <c r="F65" s="66" t="s">
        <v>21</v>
      </c>
      <c r="G65" s="68" t="s">
        <v>22</v>
      </c>
      <c r="H65" s="66">
        <v>0</v>
      </c>
      <c r="I65" s="66">
        <v>1</v>
      </c>
      <c r="J65" s="66">
        <v>110</v>
      </c>
      <c r="K65" s="240"/>
      <c r="L65" s="66" t="s">
        <v>236</v>
      </c>
      <c r="M65" s="66" t="s">
        <v>58</v>
      </c>
      <c r="N65" s="329"/>
    </row>
    <row r="66" spans="1:14" ht="37.5" customHeight="1" x14ac:dyDescent="0.25">
      <c r="A66" s="302"/>
      <c r="B66" s="305"/>
      <c r="C66" s="327"/>
      <c r="D66" s="327"/>
      <c r="E66" s="66" t="s">
        <v>23</v>
      </c>
      <c r="F66" s="66" t="s">
        <v>21</v>
      </c>
      <c r="G66" s="68" t="s">
        <v>22</v>
      </c>
      <c r="H66" s="66">
        <v>45</v>
      </c>
      <c r="I66" s="66">
        <v>64</v>
      </c>
      <c r="J66" s="66">
        <v>110</v>
      </c>
      <c r="K66" s="240"/>
      <c r="L66" s="66" t="s">
        <v>60</v>
      </c>
      <c r="M66" s="66" t="s">
        <v>58</v>
      </c>
      <c r="N66" s="329"/>
    </row>
    <row r="67" spans="1:14" ht="32.25" customHeight="1" x14ac:dyDescent="0.25">
      <c r="A67" s="302"/>
      <c r="B67" s="305"/>
      <c r="C67" s="327"/>
      <c r="D67" s="327"/>
      <c r="E67" s="66" t="s">
        <v>24</v>
      </c>
      <c r="F67" s="66" t="s">
        <v>21</v>
      </c>
      <c r="G67" s="68" t="s">
        <v>22</v>
      </c>
      <c r="H67" s="66">
        <v>12</v>
      </c>
      <c r="I67" s="66">
        <v>11</v>
      </c>
      <c r="J67" s="66">
        <v>91.7</v>
      </c>
      <c r="K67" s="241"/>
      <c r="L67" s="66" t="s">
        <v>238</v>
      </c>
      <c r="M67" s="66" t="s">
        <v>58</v>
      </c>
      <c r="N67" s="329"/>
    </row>
    <row r="68" spans="1:14" x14ac:dyDescent="0.25">
      <c r="A68" s="302"/>
      <c r="B68" s="305"/>
      <c r="C68" s="321" t="s">
        <v>25</v>
      </c>
      <c r="D68" s="321" t="s">
        <v>15</v>
      </c>
      <c r="E68" s="66"/>
      <c r="F68" s="66"/>
      <c r="G68" s="68"/>
      <c r="H68" s="66"/>
      <c r="I68" s="66"/>
      <c r="J68" s="66"/>
      <c r="K68" s="48"/>
      <c r="L68" s="66"/>
      <c r="M68" s="66"/>
      <c r="N68" s="330"/>
    </row>
    <row r="69" spans="1:14" ht="38.25" x14ac:dyDescent="0.25">
      <c r="A69" s="302"/>
      <c r="B69" s="305"/>
      <c r="C69" s="327"/>
      <c r="D69" s="327"/>
      <c r="E69" s="66" t="s">
        <v>17</v>
      </c>
      <c r="F69" s="66" t="s">
        <v>21</v>
      </c>
      <c r="G69" s="68" t="s">
        <v>19</v>
      </c>
      <c r="H69" s="66">
        <v>364</v>
      </c>
      <c r="I69" s="66">
        <v>354</v>
      </c>
      <c r="J69" s="66">
        <v>97.3</v>
      </c>
      <c r="K69" s="239">
        <v>102.8</v>
      </c>
      <c r="L69" s="66" t="s">
        <v>20</v>
      </c>
      <c r="M69" s="66" t="s">
        <v>58</v>
      </c>
      <c r="N69" s="330"/>
    </row>
    <row r="70" spans="1:14" ht="49.5" customHeight="1" x14ac:dyDescent="0.25">
      <c r="A70" s="302"/>
      <c r="B70" s="305"/>
      <c r="C70" s="327"/>
      <c r="D70" s="327"/>
      <c r="E70" s="66" t="s">
        <v>26</v>
      </c>
      <c r="F70" s="66" t="s">
        <v>21</v>
      </c>
      <c r="G70" s="68" t="s">
        <v>22</v>
      </c>
      <c r="H70" s="66">
        <v>0</v>
      </c>
      <c r="I70" s="66">
        <v>4</v>
      </c>
      <c r="J70" s="66">
        <v>110</v>
      </c>
      <c r="K70" s="240"/>
      <c r="L70" s="66" t="s">
        <v>62</v>
      </c>
      <c r="M70" s="66" t="s">
        <v>58</v>
      </c>
      <c r="N70" s="330"/>
    </row>
    <row r="71" spans="1:14" ht="34.5" customHeight="1" x14ac:dyDescent="0.25">
      <c r="A71" s="302"/>
      <c r="B71" s="305"/>
      <c r="C71" s="327"/>
      <c r="D71" s="327"/>
      <c r="E71" s="66" t="s">
        <v>23</v>
      </c>
      <c r="F71" s="66" t="s">
        <v>21</v>
      </c>
      <c r="G71" s="68" t="s">
        <v>22</v>
      </c>
      <c r="H71" s="66">
        <v>84</v>
      </c>
      <c r="I71" s="66">
        <v>79</v>
      </c>
      <c r="J71" s="66">
        <v>94</v>
      </c>
      <c r="K71" s="240"/>
      <c r="L71" s="66" t="s">
        <v>239</v>
      </c>
      <c r="M71" s="66" t="s">
        <v>58</v>
      </c>
      <c r="N71" s="330"/>
    </row>
    <row r="72" spans="1:14" ht="36.75" customHeight="1" x14ac:dyDescent="0.25">
      <c r="A72" s="302"/>
      <c r="B72" s="305"/>
      <c r="C72" s="327"/>
      <c r="D72" s="327"/>
      <c r="E72" s="66" t="s">
        <v>27</v>
      </c>
      <c r="F72" s="66" t="s">
        <v>21</v>
      </c>
      <c r="G72" s="68" t="s">
        <v>22</v>
      </c>
      <c r="H72" s="66">
        <v>7</v>
      </c>
      <c r="I72" s="66">
        <v>9</v>
      </c>
      <c r="J72" s="66">
        <v>110</v>
      </c>
      <c r="K72" s="241"/>
      <c r="L72" s="66" t="s">
        <v>61</v>
      </c>
      <c r="M72" s="66" t="s">
        <v>58</v>
      </c>
      <c r="N72" s="330"/>
    </row>
    <row r="73" spans="1:14" x14ac:dyDescent="0.25">
      <c r="A73" s="302"/>
      <c r="B73" s="305"/>
      <c r="C73" s="321" t="s">
        <v>28</v>
      </c>
      <c r="D73" s="321" t="s">
        <v>15</v>
      </c>
      <c r="E73" s="66"/>
      <c r="F73" s="66"/>
      <c r="G73" s="68"/>
      <c r="H73" s="66"/>
      <c r="I73" s="66"/>
      <c r="J73" s="66"/>
      <c r="K73" s="48"/>
      <c r="L73" s="66"/>
      <c r="M73" s="66"/>
      <c r="N73" s="330"/>
    </row>
    <row r="74" spans="1:14" ht="51" customHeight="1" x14ac:dyDescent="0.25">
      <c r="A74" s="302"/>
      <c r="B74" s="305"/>
      <c r="C74" s="327"/>
      <c r="D74" s="327"/>
      <c r="E74" s="66" t="s">
        <v>17</v>
      </c>
      <c r="F74" s="66" t="s">
        <v>21</v>
      </c>
      <c r="G74" s="68" t="s">
        <v>19</v>
      </c>
      <c r="H74" s="66">
        <v>93</v>
      </c>
      <c r="I74" s="66">
        <v>92</v>
      </c>
      <c r="J74" s="66">
        <v>98.9</v>
      </c>
      <c r="K74" s="239">
        <v>104.5</v>
      </c>
      <c r="L74" s="66"/>
      <c r="M74" s="66" t="s">
        <v>58</v>
      </c>
      <c r="N74" s="330"/>
    </row>
    <row r="75" spans="1:14" ht="38.25" x14ac:dyDescent="0.25">
      <c r="A75" s="302"/>
      <c r="B75" s="305"/>
      <c r="C75" s="327"/>
      <c r="D75" s="327"/>
      <c r="E75" s="66" t="s">
        <v>29</v>
      </c>
      <c r="F75" s="66" t="s">
        <v>21</v>
      </c>
      <c r="G75" s="68" t="s">
        <v>19</v>
      </c>
      <c r="H75" s="66">
        <v>0</v>
      </c>
      <c r="I75" s="66">
        <v>1</v>
      </c>
      <c r="J75" s="66">
        <v>110</v>
      </c>
      <c r="K75" s="241"/>
      <c r="L75" s="66" t="s">
        <v>236</v>
      </c>
      <c r="M75" s="66" t="s">
        <v>58</v>
      </c>
      <c r="N75" s="330"/>
    </row>
    <row r="76" spans="1:14" x14ac:dyDescent="0.25">
      <c r="A76" s="302"/>
      <c r="B76" s="305"/>
      <c r="C76" s="321" t="s">
        <v>30</v>
      </c>
      <c r="D76" s="321" t="s">
        <v>15</v>
      </c>
      <c r="E76" s="66"/>
      <c r="F76" s="66"/>
      <c r="G76" s="68"/>
      <c r="H76" s="66"/>
      <c r="I76" s="66"/>
      <c r="J76" s="66"/>
      <c r="K76" s="105"/>
      <c r="L76" s="66"/>
      <c r="M76" s="66"/>
      <c r="N76" s="330"/>
    </row>
    <row r="77" spans="1:14" ht="51" customHeight="1" x14ac:dyDescent="0.25">
      <c r="A77" s="302"/>
      <c r="B77" s="305"/>
      <c r="C77" s="327"/>
      <c r="D77" s="327"/>
      <c r="E77" s="66" t="s">
        <v>99</v>
      </c>
      <c r="F77" s="66" t="s">
        <v>18</v>
      </c>
      <c r="G77" s="68" t="s">
        <v>22</v>
      </c>
      <c r="H77" s="66">
        <v>300</v>
      </c>
      <c r="I77" s="66">
        <v>300</v>
      </c>
      <c r="J77" s="66">
        <v>100</v>
      </c>
      <c r="K77" s="344">
        <v>100</v>
      </c>
      <c r="L77" s="66" t="s">
        <v>63</v>
      </c>
      <c r="M77" s="66" t="s">
        <v>54</v>
      </c>
      <c r="N77" s="330"/>
    </row>
    <row r="78" spans="1:14" ht="34.5" customHeight="1" x14ac:dyDescent="0.25">
      <c r="A78" s="303"/>
      <c r="B78" s="306"/>
      <c r="C78" s="327"/>
      <c r="D78" s="327"/>
      <c r="E78" s="66" t="s">
        <v>98</v>
      </c>
      <c r="F78" s="66" t="s">
        <v>18</v>
      </c>
      <c r="G78" s="68" t="s">
        <v>22</v>
      </c>
      <c r="H78" s="66">
        <v>101</v>
      </c>
      <c r="I78" s="66">
        <v>101</v>
      </c>
      <c r="J78" s="66">
        <v>100</v>
      </c>
      <c r="K78" s="345"/>
      <c r="L78" s="66" t="s">
        <v>63</v>
      </c>
      <c r="M78" s="66" t="s">
        <v>56</v>
      </c>
      <c r="N78" s="331"/>
    </row>
    <row r="79" spans="1:14" x14ac:dyDescent="0.25">
      <c r="A79" s="301" t="s">
        <v>64</v>
      </c>
      <c r="B79" s="304"/>
      <c r="C79" s="321" t="s">
        <v>14</v>
      </c>
      <c r="D79" s="321" t="s">
        <v>15</v>
      </c>
      <c r="E79" s="66"/>
      <c r="F79" s="66"/>
      <c r="G79" s="68"/>
      <c r="H79" s="66"/>
      <c r="I79" s="66"/>
      <c r="J79" s="66"/>
      <c r="K79" s="48"/>
      <c r="L79" s="66"/>
      <c r="M79" s="66"/>
      <c r="N79" s="328">
        <v>102.7</v>
      </c>
    </row>
    <row r="80" spans="1:14" ht="38.25" x14ac:dyDescent="0.25">
      <c r="A80" s="302"/>
      <c r="B80" s="305"/>
      <c r="C80" s="327"/>
      <c r="D80" s="327"/>
      <c r="E80" s="66" t="s">
        <v>17</v>
      </c>
      <c r="F80" s="66" t="s">
        <v>18</v>
      </c>
      <c r="G80" s="68" t="s">
        <v>19</v>
      </c>
      <c r="H80" s="66">
        <v>249</v>
      </c>
      <c r="I80" s="66">
        <v>260</v>
      </c>
      <c r="J80" s="66">
        <v>104.4</v>
      </c>
      <c r="K80" s="239">
        <v>98.8</v>
      </c>
      <c r="L80" s="66" t="s">
        <v>240</v>
      </c>
      <c r="M80" s="66" t="s">
        <v>58</v>
      </c>
      <c r="N80" s="329"/>
    </row>
    <row r="81" spans="1:14" ht="38.25" x14ac:dyDescent="0.25">
      <c r="A81" s="302"/>
      <c r="B81" s="305"/>
      <c r="C81" s="327"/>
      <c r="D81" s="327"/>
      <c r="E81" s="66" t="s">
        <v>17</v>
      </c>
      <c r="F81" s="66" t="s">
        <v>21</v>
      </c>
      <c r="G81" s="68" t="s">
        <v>22</v>
      </c>
      <c r="H81" s="66">
        <v>2</v>
      </c>
      <c r="I81" s="66">
        <v>2</v>
      </c>
      <c r="J81" s="66">
        <v>100</v>
      </c>
      <c r="K81" s="240"/>
      <c r="L81" s="66"/>
      <c r="M81" s="66" t="s">
        <v>58</v>
      </c>
      <c r="N81" s="329"/>
    </row>
    <row r="82" spans="1:14" ht="31.5" customHeight="1" x14ac:dyDescent="0.25">
      <c r="A82" s="302"/>
      <c r="B82" s="305"/>
      <c r="C82" s="327"/>
      <c r="D82" s="327"/>
      <c r="E82" s="66" t="s">
        <v>23</v>
      </c>
      <c r="F82" s="66" t="s">
        <v>21</v>
      </c>
      <c r="G82" s="66" t="s">
        <v>22</v>
      </c>
      <c r="H82" s="66">
        <v>11</v>
      </c>
      <c r="I82" s="66">
        <v>10</v>
      </c>
      <c r="J82" s="66">
        <v>90.9</v>
      </c>
      <c r="K82" s="240"/>
      <c r="L82" s="66" t="s">
        <v>239</v>
      </c>
      <c r="M82" s="66" t="s">
        <v>58</v>
      </c>
      <c r="N82" s="329"/>
    </row>
    <row r="83" spans="1:14" ht="33.75" customHeight="1" x14ac:dyDescent="0.25">
      <c r="A83" s="302"/>
      <c r="B83" s="305"/>
      <c r="C83" s="327"/>
      <c r="D83" s="327"/>
      <c r="E83" s="66" t="s">
        <v>24</v>
      </c>
      <c r="F83" s="66" t="s">
        <v>21</v>
      </c>
      <c r="G83" s="66" t="s">
        <v>22</v>
      </c>
      <c r="H83" s="66">
        <v>2</v>
      </c>
      <c r="I83" s="66">
        <v>2</v>
      </c>
      <c r="J83" s="66">
        <v>100</v>
      </c>
      <c r="K83" s="241"/>
      <c r="M83" s="66" t="s">
        <v>58</v>
      </c>
      <c r="N83" s="329"/>
    </row>
    <row r="84" spans="1:14" x14ac:dyDescent="0.25">
      <c r="A84" s="302"/>
      <c r="B84" s="305"/>
      <c r="C84" s="321" t="s">
        <v>25</v>
      </c>
      <c r="D84" s="321" t="s">
        <v>15</v>
      </c>
      <c r="E84" s="66"/>
      <c r="F84" s="66"/>
      <c r="G84" s="66"/>
      <c r="H84" s="66"/>
      <c r="I84" s="66"/>
      <c r="J84" s="66"/>
      <c r="K84" s="48"/>
      <c r="L84" s="66"/>
      <c r="M84" s="66"/>
      <c r="N84" s="330"/>
    </row>
    <row r="85" spans="1:14" ht="38.25" x14ac:dyDescent="0.25">
      <c r="A85" s="302"/>
      <c r="B85" s="305"/>
      <c r="C85" s="327"/>
      <c r="D85" s="327"/>
      <c r="E85" s="66" t="s">
        <v>17</v>
      </c>
      <c r="F85" s="66" t="s">
        <v>21</v>
      </c>
      <c r="G85" s="66" t="s">
        <v>19</v>
      </c>
      <c r="H85" s="66">
        <v>244</v>
      </c>
      <c r="I85" s="66">
        <v>251</v>
      </c>
      <c r="J85" s="66">
        <v>102.9</v>
      </c>
      <c r="K85" s="239">
        <v>105.4</v>
      </c>
      <c r="L85" s="66" t="s">
        <v>240</v>
      </c>
      <c r="M85" s="66" t="s">
        <v>58</v>
      </c>
      <c r="N85" s="330"/>
    </row>
    <row r="86" spans="1:14" ht="38.25" x14ac:dyDescent="0.25">
      <c r="A86" s="302"/>
      <c r="B86" s="305"/>
      <c r="C86" s="327"/>
      <c r="D86" s="327"/>
      <c r="E86" s="66" t="s">
        <v>26</v>
      </c>
      <c r="F86" s="66" t="s">
        <v>21</v>
      </c>
      <c r="G86" s="66" t="s">
        <v>22</v>
      </c>
      <c r="H86" s="66">
        <v>1</v>
      </c>
      <c r="I86" s="66">
        <v>1</v>
      </c>
      <c r="J86" s="66">
        <v>100</v>
      </c>
      <c r="K86" s="240"/>
      <c r="L86" s="66"/>
      <c r="M86" s="66" t="s">
        <v>58</v>
      </c>
      <c r="N86" s="330"/>
    </row>
    <row r="87" spans="1:14" ht="34.5" customHeight="1" x14ac:dyDescent="0.25">
      <c r="A87" s="302"/>
      <c r="B87" s="305"/>
      <c r="C87" s="327"/>
      <c r="D87" s="327"/>
      <c r="E87" s="66" t="s">
        <v>23</v>
      </c>
      <c r="F87" s="66" t="s">
        <v>21</v>
      </c>
      <c r="G87" s="66" t="s">
        <v>22</v>
      </c>
      <c r="H87" s="66">
        <v>23</v>
      </c>
      <c r="I87" s="66">
        <v>25</v>
      </c>
      <c r="J87" s="66">
        <v>108.7</v>
      </c>
      <c r="K87" s="240"/>
      <c r="L87" s="66" t="s">
        <v>60</v>
      </c>
      <c r="M87" s="66" t="s">
        <v>58</v>
      </c>
      <c r="N87" s="330"/>
    </row>
    <row r="88" spans="1:14" ht="31.5" customHeight="1" x14ac:dyDescent="0.25">
      <c r="A88" s="302"/>
      <c r="B88" s="305"/>
      <c r="C88" s="327"/>
      <c r="D88" s="327"/>
      <c r="E88" s="66" t="s">
        <v>27</v>
      </c>
      <c r="F88" s="66" t="s">
        <v>21</v>
      </c>
      <c r="G88" s="66" t="s">
        <v>22</v>
      </c>
      <c r="H88" s="66">
        <v>2</v>
      </c>
      <c r="I88" s="66">
        <v>3</v>
      </c>
      <c r="J88" s="66">
        <v>110</v>
      </c>
      <c r="K88" s="241"/>
      <c r="L88" s="66" t="s">
        <v>61</v>
      </c>
      <c r="M88" s="66" t="s">
        <v>58</v>
      </c>
      <c r="N88" s="330"/>
    </row>
    <row r="89" spans="1:14" x14ac:dyDescent="0.25">
      <c r="A89" s="302"/>
      <c r="B89" s="305"/>
      <c r="C89" s="321" t="s">
        <v>28</v>
      </c>
      <c r="D89" s="321" t="s">
        <v>15</v>
      </c>
      <c r="E89" s="66"/>
      <c r="F89" s="66"/>
      <c r="G89" s="66"/>
      <c r="H89" s="66"/>
      <c r="I89" s="66"/>
      <c r="J89" s="66"/>
      <c r="K89" s="48"/>
      <c r="L89" s="66"/>
      <c r="M89" s="66"/>
      <c r="N89" s="330"/>
    </row>
    <row r="90" spans="1:14" ht="51" customHeight="1" x14ac:dyDescent="0.25">
      <c r="A90" s="302"/>
      <c r="B90" s="305"/>
      <c r="C90" s="327"/>
      <c r="D90" s="327"/>
      <c r="E90" s="66" t="s">
        <v>17</v>
      </c>
      <c r="F90" s="66" t="s">
        <v>21</v>
      </c>
      <c r="G90" s="66" t="s">
        <v>19</v>
      </c>
      <c r="H90" s="66">
        <v>51</v>
      </c>
      <c r="I90" s="66">
        <v>51</v>
      </c>
      <c r="J90" s="66">
        <v>100</v>
      </c>
      <c r="K90" s="239">
        <v>100</v>
      </c>
      <c r="L90" s="66"/>
      <c r="M90" s="66" t="s">
        <v>58</v>
      </c>
      <c r="N90" s="330"/>
    </row>
    <row r="91" spans="1:14" ht="38.25" x14ac:dyDescent="0.25">
      <c r="A91" s="302"/>
      <c r="B91" s="305"/>
      <c r="C91" s="327"/>
      <c r="D91" s="327"/>
      <c r="E91" s="66" t="s">
        <v>29</v>
      </c>
      <c r="F91" s="66" t="s">
        <v>21</v>
      </c>
      <c r="G91" s="66" t="s">
        <v>19</v>
      </c>
      <c r="H91" s="66">
        <v>1</v>
      </c>
      <c r="I91" s="66">
        <v>1</v>
      </c>
      <c r="J91" s="66">
        <v>100</v>
      </c>
      <c r="K91" s="241"/>
      <c r="L91" s="66"/>
      <c r="M91" s="66" t="s">
        <v>58</v>
      </c>
      <c r="N91" s="330"/>
    </row>
    <row r="92" spans="1:14" x14ac:dyDescent="0.25">
      <c r="A92" s="302"/>
      <c r="B92" s="305"/>
      <c r="C92" s="321" t="s">
        <v>30</v>
      </c>
      <c r="D92" s="321" t="s">
        <v>15</v>
      </c>
      <c r="E92" s="66"/>
      <c r="F92" s="66"/>
      <c r="G92" s="66"/>
      <c r="H92" s="66"/>
      <c r="I92" s="66"/>
      <c r="J92" s="66"/>
      <c r="K92" s="68"/>
      <c r="L92" s="66"/>
      <c r="M92" s="66"/>
      <c r="N92" s="330"/>
    </row>
    <row r="93" spans="1:14" ht="51" customHeight="1" x14ac:dyDescent="0.25">
      <c r="A93" s="302"/>
      <c r="B93" s="305"/>
      <c r="C93" s="327"/>
      <c r="D93" s="327"/>
      <c r="E93" s="66" t="s">
        <v>97</v>
      </c>
      <c r="F93" s="66" t="s">
        <v>18</v>
      </c>
      <c r="G93" s="66" t="s">
        <v>22</v>
      </c>
      <c r="H93" s="66">
        <v>66</v>
      </c>
      <c r="I93" s="66">
        <v>74</v>
      </c>
      <c r="J93" s="66">
        <v>110</v>
      </c>
      <c r="K93" s="346">
        <v>106.4</v>
      </c>
      <c r="L93" s="66" t="s">
        <v>237</v>
      </c>
      <c r="M93" s="66" t="s">
        <v>54</v>
      </c>
      <c r="N93" s="330"/>
    </row>
    <row r="94" spans="1:14" ht="25.5" x14ac:dyDescent="0.25">
      <c r="A94" s="303"/>
      <c r="B94" s="306"/>
      <c r="C94" s="327"/>
      <c r="D94" s="327"/>
      <c r="E94" s="66" t="s">
        <v>98</v>
      </c>
      <c r="F94" s="66" t="s">
        <v>18</v>
      </c>
      <c r="G94" s="66" t="s">
        <v>22</v>
      </c>
      <c r="H94" s="66">
        <v>73</v>
      </c>
      <c r="I94" s="66">
        <v>75</v>
      </c>
      <c r="J94" s="66">
        <v>102.7</v>
      </c>
      <c r="K94" s="347"/>
      <c r="L94" s="66"/>
      <c r="M94" s="66" t="s">
        <v>56</v>
      </c>
      <c r="N94" s="331"/>
    </row>
    <row r="95" spans="1:14" x14ac:dyDescent="0.25">
      <c r="A95" s="301" t="s">
        <v>65</v>
      </c>
      <c r="B95" s="304"/>
      <c r="C95" s="321" t="s">
        <v>14</v>
      </c>
      <c r="D95" s="321" t="s">
        <v>15</v>
      </c>
      <c r="E95" s="66"/>
      <c r="F95" s="66"/>
      <c r="G95" s="66"/>
      <c r="H95" s="66"/>
      <c r="I95" s="66"/>
      <c r="J95" s="67"/>
      <c r="K95" s="48"/>
      <c r="L95" s="66"/>
      <c r="M95" s="66"/>
      <c r="N95" s="328">
        <v>105.4</v>
      </c>
    </row>
    <row r="96" spans="1:14" ht="38.25" x14ac:dyDescent="0.25">
      <c r="A96" s="302"/>
      <c r="B96" s="305"/>
      <c r="C96" s="327"/>
      <c r="D96" s="327"/>
      <c r="E96" s="66" t="s">
        <v>17</v>
      </c>
      <c r="F96" s="66" t="s">
        <v>18</v>
      </c>
      <c r="G96" s="66" t="s">
        <v>19</v>
      </c>
      <c r="H96" s="66">
        <v>566</v>
      </c>
      <c r="I96" s="66">
        <v>535</v>
      </c>
      <c r="J96" s="67">
        <v>0.94499999999999995</v>
      </c>
      <c r="K96" s="239">
        <v>105</v>
      </c>
      <c r="L96" s="66" t="s">
        <v>20</v>
      </c>
      <c r="M96" s="66" t="s">
        <v>58</v>
      </c>
      <c r="N96" s="329"/>
    </row>
    <row r="97" spans="1:14" ht="38.25" x14ac:dyDescent="0.25">
      <c r="A97" s="302"/>
      <c r="B97" s="305"/>
      <c r="C97" s="327"/>
      <c r="D97" s="327"/>
      <c r="E97" s="66" t="s">
        <v>17</v>
      </c>
      <c r="F97" s="66" t="s">
        <v>21</v>
      </c>
      <c r="G97" s="66" t="s">
        <v>22</v>
      </c>
      <c r="H97" s="66"/>
      <c r="I97" s="66"/>
      <c r="J97" s="66"/>
      <c r="K97" s="240"/>
      <c r="L97" s="66"/>
      <c r="M97" s="66" t="s">
        <v>58</v>
      </c>
      <c r="N97" s="329"/>
    </row>
    <row r="98" spans="1:14" ht="25.5" x14ac:dyDescent="0.25">
      <c r="A98" s="302"/>
      <c r="B98" s="305"/>
      <c r="C98" s="327"/>
      <c r="D98" s="327"/>
      <c r="E98" s="66" t="s">
        <v>23</v>
      </c>
      <c r="F98" s="66" t="s">
        <v>21</v>
      </c>
      <c r="G98" s="66" t="s">
        <v>22</v>
      </c>
      <c r="H98" s="66">
        <v>5</v>
      </c>
      <c r="I98" s="66">
        <v>15</v>
      </c>
      <c r="J98" s="67">
        <v>1.1000000000000001</v>
      </c>
      <c r="K98" s="240"/>
      <c r="L98" s="66" t="s">
        <v>227</v>
      </c>
      <c r="M98" s="66" t="s">
        <v>58</v>
      </c>
      <c r="N98" s="329"/>
    </row>
    <row r="99" spans="1:14" ht="25.5" x14ac:dyDescent="0.25">
      <c r="A99" s="302"/>
      <c r="B99" s="305"/>
      <c r="C99" s="327"/>
      <c r="D99" s="327"/>
      <c r="E99" s="66" t="s">
        <v>24</v>
      </c>
      <c r="F99" s="66" t="s">
        <v>21</v>
      </c>
      <c r="G99" s="66" t="s">
        <v>22</v>
      </c>
      <c r="H99" s="66">
        <v>1</v>
      </c>
      <c r="I99" s="66">
        <v>4</v>
      </c>
      <c r="J99" s="67">
        <v>1.1000000000000001</v>
      </c>
      <c r="K99" s="241"/>
      <c r="L99" s="66" t="s">
        <v>236</v>
      </c>
      <c r="M99" s="66" t="s">
        <v>58</v>
      </c>
      <c r="N99" s="329"/>
    </row>
    <row r="100" spans="1:14" x14ac:dyDescent="0.25">
      <c r="A100" s="302"/>
      <c r="B100" s="305"/>
      <c r="C100" s="321" t="s">
        <v>25</v>
      </c>
      <c r="D100" s="321" t="s">
        <v>15</v>
      </c>
      <c r="E100" s="66"/>
      <c r="F100" s="66"/>
      <c r="G100" s="66"/>
      <c r="H100" s="66"/>
      <c r="I100" s="66"/>
      <c r="J100" s="67"/>
      <c r="K100" s="48"/>
      <c r="L100" s="66"/>
      <c r="M100" s="66"/>
      <c r="N100" s="330"/>
    </row>
    <row r="101" spans="1:14" ht="38.25" x14ac:dyDescent="0.25">
      <c r="A101" s="302"/>
      <c r="B101" s="305"/>
      <c r="C101" s="327"/>
      <c r="D101" s="327"/>
      <c r="E101" s="66" t="s">
        <v>17</v>
      </c>
      <c r="F101" s="66" t="s">
        <v>21</v>
      </c>
      <c r="G101" s="66" t="s">
        <v>19</v>
      </c>
      <c r="H101" s="66">
        <v>588</v>
      </c>
      <c r="I101" s="66">
        <v>589</v>
      </c>
      <c r="J101" s="72">
        <v>1.002</v>
      </c>
      <c r="K101" s="239">
        <v>106.7</v>
      </c>
      <c r="L101" s="66"/>
      <c r="M101" s="66" t="s">
        <v>58</v>
      </c>
      <c r="N101" s="330"/>
    </row>
    <row r="102" spans="1:14" ht="38.25" x14ac:dyDescent="0.25">
      <c r="A102" s="302"/>
      <c r="B102" s="305"/>
      <c r="C102" s="327"/>
      <c r="D102" s="327"/>
      <c r="E102" s="66" t="s">
        <v>26</v>
      </c>
      <c r="F102" s="66" t="s">
        <v>21</v>
      </c>
      <c r="G102" s="66" t="s">
        <v>22</v>
      </c>
      <c r="H102" s="66"/>
      <c r="I102" s="66"/>
      <c r="J102" s="66"/>
      <c r="K102" s="240"/>
      <c r="L102" s="66"/>
      <c r="M102" s="66" t="s">
        <v>58</v>
      </c>
      <c r="N102" s="330"/>
    </row>
    <row r="103" spans="1:14" ht="25.5" x14ac:dyDescent="0.25">
      <c r="A103" s="302"/>
      <c r="B103" s="305"/>
      <c r="C103" s="327"/>
      <c r="D103" s="327"/>
      <c r="E103" s="66" t="s">
        <v>23</v>
      </c>
      <c r="F103" s="66" t="s">
        <v>21</v>
      </c>
      <c r="G103" s="66" t="s">
        <v>22</v>
      </c>
      <c r="H103" s="66">
        <v>3</v>
      </c>
      <c r="I103" s="66">
        <v>5</v>
      </c>
      <c r="J103" s="66">
        <v>110</v>
      </c>
      <c r="K103" s="240"/>
      <c r="L103" s="66" t="s">
        <v>227</v>
      </c>
      <c r="M103" s="66" t="s">
        <v>58</v>
      </c>
      <c r="N103" s="330"/>
    </row>
    <row r="104" spans="1:14" ht="25.5" x14ac:dyDescent="0.25">
      <c r="A104" s="302"/>
      <c r="B104" s="305"/>
      <c r="C104" s="327"/>
      <c r="D104" s="327"/>
      <c r="E104" s="66" t="s">
        <v>27</v>
      </c>
      <c r="F104" s="66" t="s">
        <v>21</v>
      </c>
      <c r="G104" s="66" t="s">
        <v>22</v>
      </c>
      <c r="H104" s="66">
        <v>3</v>
      </c>
      <c r="I104" s="66">
        <v>4</v>
      </c>
      <c r="J104" s="67">
        <v>1.1000000000000001</v>
      </c>
      <c r="K104" s="241"/>
      <c r="L104" s="66" t="s">
        <v>236</v>
      </c>
      <c r="M104" s="66" t="s">
        <v>58</v>
      </c>
      <c r="N104" s="330"/>
    </row>
    <row r="105" spans="1:14" x14ac:dyDescent="0.25">
      <c r="A105" s="302"/>
      <c r="B105" s="305"/>
      <c r="C105" s="321" t="s">
        <v>28</v>
      </c>
      <c r="D105" s="321" t="s">
        <v>15</v>
      </c>
      <c r="E105" s="66"/>
      <c r="F105" s="66"/>
      <c r="G105" s="66"/>
      <c r="H105" s="66"/>
      <c r="I105" s="66"/>
      <c r="J105" s="66"/>
      <c r="K105" s="48"/>
      <c r="L105" s="66"/>
      <c r="M105" s="66"/>
      <c r="N105" s="330"/>
    </row>
    <row r="106" spans="1:14" ht="38.25" x14ac:dyDescent="0.25">
      <c r="A106" s="302"/>
      <c r="B106" s="305"/>
      <c r="C106" s="327"/>
      <c r="D106" s="327"/>
      <c r="E106" s="66" t="s">
        <v>17</v>
      </c>
      <c r="F106" s="66" t="s">
        <v>21</v>
      </c>
      <c r="G106" s="66" t="s">
        <v>19</v>
      </c>
      <c r="H106" s="66">
        <v>141</v>
      </c>
      <c r="I106" s="66">
        <v>172</v>
      </c>
      <c r="J106" s="66">
        <v>110</v>
      </c>
      <c r="K106" s="239">
        <v>110</v>
      </c>
      <c r="L106" s="66" t="s">
        <v>240</v>
      </c>
      <c r="M106" s="66" t="s">
        <v>58</v>
      </c>
      <c r="N106" s="330"/>
    </row>
    <row r="107" spans="1:14" ht="38.25" x14ac:dyDescent="0.25">
      <c r="A107" s="302"/>
      <c r="B107" s="305"/>
      <c r="C107" s="327"/>
      <c r="D107" s="327"/>
      <c r="E107" s="66" t="s">
        <v>29</v>
      </c>
      <c r="F107" s="66" t="s">
        <v>21</v>
      </c>
      <c r="G107" s="66" t="s">
        <v>19</v>
      </c>
      <c r="H107" s="66"/>
      <c r="I107" s="66"/>
      <c r="J107" s="66"/>
      <c r="K107" s="241"/>
      <c r="L107" s="66"/>
      <c r="M107" s="66" t="s">
        <v>58</v>
      </c>
      <c r="N107" s="330"/>
    </row>
    <row r="108" spans="1:14" x14ac:dyDescent="0.25">
      <c r="A108" s="302"/>
      <c r="B108" s="305"/>
      <c r="C108" s="321" t="s">
        <v>30</v>
      </c>
      <c r="D108" s="321" t="s">
        <v>15</v>
      </c>
      <c r="E108" s="66"/>
      <c r="F108" s="66"/>
      <c r="G108" s="66"/>
      <c r="H108" s="66"/>
      <c r="I108" s="66"/>
      <c r="J108" s="66"/>
      <c r="K108" s="68"/>
      <c r="L108" s="66"/>
      <c r="M108" s="66"/>
      <c r="N108" s="330"/>
    </row>
    <row r="109" spans="1:14" ht="51" customHeight="1" x14ac:dyDescent="0.25">
      <c r="A109" s="302"/>
      <c r="B109" s="305"/>
      <c r="C109" s="327"/>
      <c r="D109" s="327"/>
      <c r="E109" s="66" t="s">
        <v>97</v>
      </c>
      <c r="F109" s="66" t="s">
        <v>18</v>
      </c>
      <c r="G109" s="66" t="s">
        <v>22</v>
      </c>
      <c r="H109" s="66">
        <v>420</v>
      </c>
      <c r="I109" s="66">
        <v>420</v>
      </c>
      <c r="J109" s="66">
        <v>100</v>
      </c>
      <c r="K109" s="340">
        <v>100</v>
      </c>
      <c r="L109" s="66"/>
      <c r="M109" s="66" t="s">
        <v>54</v>
      </c>
      <c r="N109" s="330"/>
    </row>
    <row r="110" spans="1:14" ht="25.5" x14ac:dyDescent="0.25">
      <c r="A110" s="303"/>
      <c r="B110" s="306"/>
      <c r="C110" s="327"/>
      <c r="D110" s="327"/>
      <c r="E110" s="66" t="s">
        <v>98</v>
      </c>
      <c r="F110" s="66" t="s">
        <v>18</v>
      </c>
      <c r="G110" s="66" t="s">
        <v>22</v>
      </c>
      <c r="H110" s="66">
        <v>179</v>
      </c>
      <c r="I110" s="66">
        <v>179</v>
      </c>
      <c r="J110" s="66">
        <v>100</v>
      </c>
      <c r="K110" s="341"/>
      <c r="L110" s="66"/>
      <c r="M110" s="66" t="s">
        <v>56</v>
      </c>
      <c r="N110" s="331"/>
    </row>
    <row r="111" spans="1:14" x14ac:dyDescent="0.25">
      <c r="A111" s="301" t="s">
        <v>66</v>
      </c>
      <c r="B111" s="304"/>
      <c r="C111" s="321" t="s">
        <v>14</v>
      </c>
      <c r="D111" s="321" t="s">
        <v>15</v>
      </c>
      <c r="E111" s="66"/>
      <c r="F111" s="66"/>
      <c r="G111" s="66"/>
      <c r="H111" s="66"/>
      <c r="I111" s="66"/>
      <c r="J111" s="66"/>
      <c r="K111" s="48"/>
      <c r="L111" s="66"/>
      <c r="M111" s="66"/>
      <c r="N111" s="328">
        <v>100</v>
      </c>
    </row>
    <row r="112" spans="1:14" ht="38.25" x14ac:dyDescent="0.25">
      <c r="A112" s="302"/>
      <c r="B112" s="305"/>
      <c r="C112" s="327"/>
      <c r="D112" s="327"/>
      <c r="E112" s="66" t="s">
        <v>17</v>
      </c>
      <c r="F112" s="66" t="s">
        <v>18</v>
      </c>
      <c r="G112" s="66" t="s">
        <v>19</v>
      </c>
      <c r="H112" s="66">
        <v>21</v>
      </c>
      <c r="I112" s="66">
        <v>21</v>
      </c>
      <c r="J112" s="66">
        <v>100</v>
      </c>
      <c r="K112" s="239">
        <v>100</v>
      </c>
      <c r="L112" s="66"/>
      <c r="M112" s="66" t="s">
        <v>58</v>
      </c>
      <c r="N112" s="329"/>
    </row>
    <row r="113" spans="1:14" ht="42" customHeight="1" x14ac:dyDescent="0.25">
      <c r="A113" s="302"/>
      <c r="B113" s="305"/>
      <c r="C113" s="327"/>
      <c r="D113" s="327"/>
      <c r="E113" s="66" t="s">
        <v>17</v>
      </c>
      <c r="F113" s="66" t="s">
        <v>21</v>
      </c>
      <c r="G113" s="66" t="s">
        <v>22</v>
      </c>
      <c r="H113" s="66"/>
      <c r="I113" s="66"/>
      <c r="J113" s="66"/>
      <c r="K113" s="240"/>
      <c r="L113" s="66" t="s">
        <v>59</v>
      </c>
      <c r="M113" s="66" t="s">
        <v>58</v>
      </c>
      <c r="N113" s="329"/>
    </row>
    <row r="114" spans="1:14" ht="29.25" customHeight="1" x14ac:dyDescent="0.25">
      <c r="A114" s="302"/>
      <c r="B114" s="305"/>
      <c r="C114" s="327"/>
      <c r="D114" s="327"/>
      <c r="E114" s="66" t="s">
        <v>23</v>
      </c>
      <c r="F114" s="66" t="s">
        <v>21</v>
      </c>
      <c r="G114" s="66" t="s">
        <v>22</v>
      </c>
      <c r="H114" s="66">
        <v>2</v>
      </c>
      <c r="I114" s="66">
        <v>2</v>
      </c>
      <c r="J114" s="66">
        <v>100</v>
      </c>
      <c r="K114" s="240"/>
      <c r="L114" s="66" t="s">
        <v>60</v>
      </c>
      <c r="M114" s="66" t="s">
        <v>58</v>
      </c>
      <c r="N114" s="329"/>
    </row>
    <row r="115" spans="1:14" ht="25.5" x14ac:dyDescent="0.25">
      <c r="A115" s="302"/>
      <c r="B115" s="305"/>
      <c r="C115" s="327"/>
      <c r="D115" s="327"/>
      <c r="E115" s="66" t="s">
        <v>24</v>
      </c>
      <c r="F115" s="66" t="s">
        <v>21</v>
      </c>
      <c r="G115" s="66" t="s">
        <v>22</v>
      </c>
      <c r="H115" s="66"/>
      <c r="I115" s="66"/>
      <c r="J115" s="66"/>
      <c r="K115" s="241"/>
      <c r="L115" s="66"/>
      <c r="M115" s="66" t="s">
        <v>58</v>
      </c>
      <c r="N115" s="329"/>
    </row>
    <row r="116" spans="1:14" x14ac:dyDescent="0.25">
      <c r="A116" s="302"/>
      <c r="B116" s="305"/>
      <c r="C116" s="321" t="s">
        <v>25</v>
      </c>
      <c r="D116" s="321" t="s">
        <v>15</v>
      </c>
      <c r="E116" s="66"/>
      <c r="F116" s="66"/>
      <c r="G116" s="66"/>
      <c r="H116" s="66"/>
      <c r="I116" s="66"/>
      <c r="J116" s="66"/>
      <c r="K116" s="48"/>
      <c r="L116" s="66"/>
      <c r="M116" s="66"/>
      <c r="N116" s="330"/>
    </row>
    <row r="117" spans="1:14" ht="38.25" x14ac:dyDescent="0.25">
      <c r="A117" s="302"/>
      <c r="B117" s="305"/>
      <c r="C117" s="327"/>
      <c r="D117" s="327"/>
      <c r="E117" s="66" t="s">
        <v>17</v>
      </c>
      <c r="F117" s="66" t="s">
        <v>21</v>
      </c>
      <c r="G117" s="66" t="s">
        <v>19</v>
      </c>
      <c r="H117" s="66">
        <v>18</v>
      </c>
      <c r="I117" s="66">
        <v>18</v>
      </c>
      <c r="J117" s="66">
        <v>100</v>
      </c>
      <c r="K117" s="239">
        <v>100</v>
      </c>
      <c r="L117" s="66"/>
      <c r="M117" s="66" t="s">
        <v>58</v>
      </c>
      <c r="N117" s="330"/>
    </row>
    <row r="118" spans="1:14" ht="26.25" customHeight="1" x14ac:dyDescent="0.25">
      <c r="A118" s="302"/>
      <c r="B118" s="305"/>
      <c r="C118" s="327"/>
      <c r="D118" s="327"/>
      <c r="E118" s="66" t="s">
        <v>26</v>
      </c>
      <c r="F118" s="66" t="s">
        <v>21</v>
      </c>
      <c r="G118" s="66" t="s">
        <v>22</v>
      </c>
      <c r="H118" s="66"/>
      <c r="I118" s="66"/>
      <c r="J118" s="66"/>
      <c r="K118" s="240"/>
      <c r="L118" s="66"/>
      <c r="M118" s="66" t="s">
        <v>58</v>
      </c>
      <c r="N118" s="330"/>
    </row>
    <row r="119" spans="1:14" ht="36" customHeight="1" x14ac:dyDescent="0.25">
      <c r="A119" s="302"/>
      <c r="B119" s="305"/>
      <c r="C119" s="327"/>
      <c r="D119" s="327"/>
      <c r="E119" s="66" t="s">
        <v>23</v>
      </c>
      <c r="F119" s="66" t="s">
        <v>21</v>
      </c>
      <c r="G119" s="66" t="s">
        <v>22</v>
      </c>
      <c r="H119" s="66">
        <v>3</v>
      </c>
      <c r="I119" s="66">
        <v>3</v>
      </c>
      <c r="J119" s="66">
        <v>100</v>
      </c>
      <c r="K119" s="240"/>
      <c r="L119" s="66"/>
      <c r="M119" s="66" t="s">
        <v>58</v>
      </c>
      <c r="N119" s="330"/>
    </row>
    <row r="120" spans="1:14" ht="25.5" x14ac:dyDescent="0.25">
      <c r="A120" s="302"/>
      <c r="B120" s="305"/>
      <c r="C120" s="327"/>
      <c r="D120" s="327"/>
      <c r="E120" s="66" t="s">
        <v>27</v>
      </c>
      <c r="F120" s="66" t="s">
        <v>21</v>
      </c>
      <c r="G120" s="66" t="s">
        <v>22</v>
      </c>
      <c r="H120" s="66" t="s">
        <v>37</v>
      </c>
      <c r="I120" s="66"/>
      <c r="J120" s="66"/>
      <c r="K120" s="241"/>
      <c r="L120" s="66"/>
      <c r="M120" s="66" t="s">
        <v>58</v>
      </c>
      <c r="N120" s="330"/>
    </row>
    <row r="121" spans="1:14" x14ac:dyDescent="0.25">
      <c r="A121" s="302"/>
      <c r="B121" s="305"/>
      <c r="C121" s="321" t="s">
        <v>30</v>
      </c>
      <c r="D121" s="321" t="s">
        <v>15</v>
      </c>
      <c r="E121" s="66"/>
      <c r="F121" s="66"/>
      <c r="G121" s="66"/>
      <c r="H121" s="66"/>
      <c r="I121" s="66"/>
      <c r="J121" s="66"/>
      <c r="K121" s="68"/>
      <c r="L121" s="66"/>
      <c r="M121" s="66"/>
      <c r="N121" s="330"/>
    </row>
    <row r="122" spans="1:14" ht="36" customHeight="1" x14ac:dyDescent="0.25">
      <c r="A122" s="302"/>
      <c r="B122" s="305"/>
      <c r="C122" s="327"/>
      <c r="D122" s="327"/>
      <c r="E122" s="66" t="s">
        <v>97</v>
      </c>
      <c r="F122" s="66" t="s">
        <v>18</v>
      </c>
      <c r="G122" s="66" t="s">
        <v>22</v>
      </c>
      <c r="H122" s="66">
        <v>30</v>
      </c>
      <c r="I122" s="66">
        <v>30</v>
      </c>
      <c r="J122" s="66">
        <v>100</v>
      </c>
      <c r="K122" s="340">
        <v>100</v>
      </c>
      <c r="L122" s="66"/>
      <c r="M122" s="66"/>
      <c r="N122" s="330"/>
    </row>
    <row r="123" spans="1:14" ht="19.5" customHeight="1" x14ac:dyDescent="0.25">
      <c r="A123" s="302"/>
      <c r="B123" s="305"/>
      <c r="C123" s="327"/>
      <c r="D123" s="327"/>
      <c r="E123" s="66" t="s">
        <v>98</v>
      </c>
      <c r="F123" s="66" t="s">
        <v>18</v>
      </c>
      <c r="G123" s="66" t="s">
        <v>22</v>
      </c>
      <c r="H123" s="66">
        <v>32</v>
      </c>
      <c r="I123" s="66">
        <v>32</v>
      </c>
      <c r="J123" s="66">
        <v>100</v>
      </c>
      <c r="K123" s="341"/>
      <c r="L123" s="66"/>
      <c r="M123" s="66"/>
      <c r="N123" s="330"/>
    </row>
    <row r="124" spans="1:14" x14ac:dyDescent="0.25">
      <c r="A124" s="302"/>
      <c r="B124" s="305"/>
      <c r="C124" s="321" t="s">
        <v>67</v>
      </c>
      <c r="D124" s="321" t="s">
        <v>15</v>
      </c>
      <c r="E124" s="66"/>
      <c r="F124" s="66"/>
      <c r="G124" s="66"/>
      <c r="H124" s="66"/>
      <c r="I124" s="66"/>
      <c r="J124" s="66"/>
      <c r="K124" s="27"/>
      <c r="L124" s="66"/>
      <c r="M124" s="66"/>
      <c r="N124" s="330"/>
    </row>
    <row r="125" spans="1:14" ht="25.5" x14ac:dyDescent="0.25">
      <c r="A125" s="302"/>
      <c r="B125" s="305"/>
      <c r="C125" s="321"/>
      <c r="D125" s="321"/>
      <c r="E125" s="66" t="s">
        <v>69</v>
      </c>
      <c r="F125" s="66" t="s">
        <v>70</v>
      </c>
      <c r="G125" s="66" t="s">
        <v>71</v>
      </c>
      <c r="H125" s="66">
        <v>0</v>
      </c>
      <c r="I125" s="66">
        <v>0</v>
      </c>
      <c r="J125" s="73">
        <v>0</v>
      </c>
      <c r="K125" s="340">
        <v>100</v>
      </c>
      <c r="L125" s="66"/>
      <c r="M125" s="66" t="s">
        <v>72</v>
      </c>
      <c r="N125" s="330"/>
    </row>
    <row r="126" spans="1:14" ht="25.5" x14ac:dyDescent="0.25">
      <c r="A126" s="302"/>
      <c r="B126" s="305"/>
      <c r="C126" s="321"/>
      <c r="D126" s="321"/>
      <c r="E126" s="66" t="s">
        <v>73</v>
      </c>
      <c r="F126" s="66" t="s">
        <v>70</v>
      </c>
      <c r="G126" s="66" t="s">
        <v>71</v>
      </c>
      <c r="H126" s="66">
        <v>0</v>
      </c>
      <c r="I126" s="66">
        <v>0</v>
      </c>
      <c r="J126" s="73"/>
      <c r="K126" s="340"/>
      <c r="L126" s="66"/>
      <c r="M126" s="66" t="s">
        <v>72</v>
      </c>
      <c r="N126" s="330"/>
    </row>
    <row r="127" spans="1:14" ht="25.5" x14ac:dyDescent="0.25">
      <c r="A127" s="302"/>
      <c r="B127" s="305"/>
      <c r="C127" s="321"/>
      <c r="D127" s="321"/>
      <c r="E127" s="66" t="s">
        <v>74</v>
      </c>
      <c r="F127" s="66" t="s">
        <v>75</v>
      </c>
      <c r="G127" s="66" t="s">
        <v>71</v>
      </c>
      <c r="H127" s="66">
        <v>17</v>
      </c>
      <c r="I127" s="66">
        <v>17</v>
      </c>
      <c r="J127" s="73">
        <v>100</v>
      </c>
      <c r="K127" s="340"/>
      <c r="L127" s="66"/>
      <c r="M127" s="66" t="s">
        <v>72</v>
      </c>
      <c r="N127" s="330"/>
    </row>
    <row r="128" spans="1:14" ht="25.5" x14ac:dyDescent="0.25">
      <c r="A128" s="302"/>
      <c r="B128" s="305"/>
      <c r="C128" s="321"/>
      <c r="D128" s="321"/>
      <c r="E128" s="66" t="s">
        <v>76</v>
      </c>
      <c r="F128" s="66" t="s">
        <v>75</v>
      </c>
      <c r="G128" s="66" t="s">
        <v>71</v>
      </c>
      <c r="H128" s="66">
        <v>1</v>
      </c>
      <c r="I128" s="66">
        <v>1</v>
      </c>
      <c r="J128" s="73">
        <v>100</v>
      </c>
      <c r="K128" s="340"/>
      <c r="L128" s="66"/>
      <c r="M128" s="66" t="s">
        <v>72</v>
      </c>
      <c r="N128" s="330"/>
    </row>
    <row r="129" spans="1:14" ht="10.5" customHeight="1" x14ac:dyDescent="0.25">
      <c r="A129" s="302"/>
      <c r="B129" s="305"/>
      <c r="C129" s="321" t="s">
        <v>77</v>
      </c>
      <c r="D129" s="321" t="s">
        <v>15</v>
      </c>
      <c r="E129" s="66"/>
      <c r="F129" s="66"/>
      <c r="G129" s="66"/>
      <c r="H129" s="66"/>
      <c r="I129" s="66"/>
      <c r="J129" s="66"/>
      <c r="K129" s="27"/>
      <c r="L129" s="66"/>
      <c r="M129" s="66"/>
      <c r="N129" s="330"/>
    </row>
    <row r="130" spans="1:14" ht="25.5" x14ac:dyDescent="0.25">
      <c r="A130" s="302"/>
      <c r="B130" s="305"/>
      <c r="C130" s="321"/>
      <c r="D130" s="321"/>
      <c r="E130" s="66" t="s">
        <v>69</v>
      </c>
      <c r="F130" s="66" t="s">
        <v>70</v>
      </c>
      <c r="G130" s="66" t="s">
        <v>71</v>
      </c>
      <c r="H130" s="66">
        <v>0</v>
      </c>
      <c r="I130" s="66">
        <v>0</v>
      </c>
      <c r="J130" s="73"/>
      <c r="K130" s="340">
        <v>100</v>
      </c>
      <c r="L130" s="66"/>
      <c r="M130" s="66" t="s">
        <v>72</v>
      </c>
      <c r="N130" s="330"/>
    </row>
    <row r="131" spans="1:14" ht="25.5" x14ac:dyDescent="0.25">
      <c r="A131" s="302"/>
      <c r="B131" s="305"/>
      <c r="C131" s="321"/>
      <c r="D131" s="321"/>
      <c r="E131" s="66" t="s">
        <v>73</v>
      </c>
      <c r="F131" s="66" t="s">
        <v>70</v>
      </c>
      <c r="G131" s="66" t="s">
        <v>71</v>
      </c>
      <c r="H131" s="66">
        <v>0</v>
      </c>
      <c r="I131" s="66">
        <v>0</v>
      </c>
      <c r="J131" s="73"/>
      <c r="K131" s="340"/>
      <c r="L131" s="66"/>
      <c r="M131" s="66" t="s">
        <v>72</v>
      </c>
      <c r="N131" s="330"/>
    </row>
    <row r="132" spans="1:14" ht="25.5" x14ac:dyDescent="0.25">
      <c r="A132" s="302"/>
      <c r="B132" s="305"/>
      <c r="C132" s="321"/>
      <c r="D132" s="321"/>
      <c r="E132" s="66" t="s">
        <v>74</v>
      </c>
      <c r="F132" s="66" t="s">
        <v>75</v>
      </c>
      <c r="G132" s="66" t="s">
        <v>71</v>
      </c>
      <c r="H132" s="66">
        <v>17</v>
      </c>
      <c r="I132" s="66">
        <v>17</v>
      </c>
      <c r="J132" s="73">
        <v>100</v>
      </c>
      <c r="K132" s="340"/>
      <c r="L132" s="66"/>
      <c r="M132" s="66" t="s">
        <v>72</v>
      </c>
      <c r="N132" s="330"/>
    </row>
    <row r="133" spans="1:14" ht="25.5" x14ac:dyDescent="0.25">
      <c r="A133" s="303"/>
      <c r="B133" s="306"/>
      <c r="C133" s="321"/>
      <c r="D133" s="321"/>
      <c r="E133" s="66" t="s">
        <v>76</v>
      </c>
      <c r="F133" s="66" t="s">
        <v>75</v>
      </c>
      <c r="G133" s="66" t="s">
        <v>71</v>
      </c>
      <c r="H133" s="66">
        <v>1</v>
      </c>
      <c r="I133" s="66">
        <v>1</v>
      </c>
      <c r="J133" s="73">
        <v>100</v>
      </c>
      <c r="K133" s="340"/>
      <c r="L133" s="66"/>
      <c r="M133" s="66" t="s">
        <v>72</v>
      </c>
      <c r="N133" s="331"/>
    </row>
    <row r="134" spans="1:14" x14ac:dyDescent="0.25">
      <c r="A134" s="301" t="s">
        <v>78</v>
      </c>
      <c r="B134" s="304"/>
      <c r="C134" s="321" t="s">
        <v>14</v>
      </c>
      <c r="D134" s="321" t="s">
        <v>15</v>
      </c>
      <c r="E134" s="66"/>
      <c r="F134" s="66"/>
      <c r="G134" s="68"/>
      <c r="H134" s="87"/>
      <c r="I134" s="87"/>
      <c r="J134" s="87"/>
      <c r="K134" s="106"/>
      <c r="L134" s="66"/>
      <c r="M134" s="69"/>
      <c r="N134" s="328">
        <v>94.6</v>
      </c>
    </row>
    <row r="135" spans="1:14" ht="38.25" x14ac:dyDescent="0.25">
      <c r="A135" s="302"/>
      <c r="B135" s="305"/>
      <c r="C135" s="327"/>
      <c r="D135" s="327"/>
      <c r="E135" s="66" t="s">
        <v>17</v>
      </c>
      <c r="F135" s="66" t="s">
        <v>18</v>
      </c>
      <c r="G135" s="68" t="s">
        <v>19</v>
      </c>
      <c r="H135" s="87">
        <v>88</v>
      </c>
      <c r="I135" s="87">
        <v>78</v>
      </c>
      <c r="J135" s="88">
        <v>88.6</v>
      </c>
      <c r="K135" s="239">
        <v>76.7</v>
      </c>
      <c r="L135" s="69" t="s">
        <v>20</v>
      </c>
      <c r="M135" s="69" t="s">
        <v>79</v>
      </c>
      <c r="N135" s="337"/>
    </row>
    <row r="136" spans="1:14" ht="38.25" x14ac:dyDescent="0.25">
      <c r="A136" s="302"/>
      <c r="B136" s="305"/>
      <c r="C136" s="327"/>
      <c r="D136" s="327"/>
      <c r="E136" s="66" t="s">
        <v>17</v>
      </c>
      <c r="F136" s="66" t="s">
        <v>21</v>
      </c>
      <c r="G136" s="68" t="s">
        <v>22</v>
      </c>
      <c r="H136" s="87">
        <v>0</v>
      </c>
      <c r="I136" s="87">
        <v>0</v>
      </c>
      <c r="J136" s="87"/>
      <c r="K136" s="240"/>
      <c r="L136" s="69"/>
      <c r="M136" s="69" t="s">
        <v>79</v>
      </c>
      <c r="N136" s="337"/>
    </row>
    <row r="137" spans="1:14" ht="25.5" x14ac:dyDescent="0.25">
      <c r="A137" s="302"/>
      <c r="B137" s="305"/>
      <c r="C137" s="327"/>
      <c r="D137" s="327"/>
      <c r="E137" s="66" t="s">
        <v>23</v>
      </c>
      <c r="F137" s="66" t="s">
        <v>21</v>
      </c>
      <c r="G137" s="66" t="s">
        <v>22</v>
      </c>
      <c r="H137" s="89">
        <v>4</v>
      </c>
      <c r="I137" s="89">
        <v>3</v>
      </c>
      <c r="J137" s="87">
        <v>75</v>
      </c>
      <c r="K137" s="240"/>
      <c r="L137" s="69" t="s">
        <v>227</v>
      </c>
      <c r="M137" s="69" t="s">
        <v>79</v>
      </c>
      <c r="N137" s="337"/>
    </row>
    <row r="138" spans="1:14" ht="25.5" x14ac:dyDescent="0.25">
      <c r="A138" s="302"/>
      <c r="B138" s="305"/>
      <c r="C138" s="327"/>
      <c r="D138" s="327"/>
      <c r="E138" s="66" t="s">
        <v>24</v>
      </c>
      <c r="F138" s="66" t="s">
        <v>21</v>
      </c>
      <c r="G138" s="68" t="s">
        <v>22</v>
      </c>
      <c r="H138" s="90">
        <v>3</v>
      </c>
      <c r="I138" s="90">
        <v>2</v>
      </c>
      <c r="J138" s="87">
        <v>66.599999999999994</v>
      </c>
      <c r="K138" s="241"/>
      <c r="L138" s="69" t="s">
        <v>236</v>
      </c>
      <c r="M138" s="69" t="s">
        <v>79</v>
      </c>
      <c r="N138" s="337"/>
    </row>
    <row r="139" spans="1:14" x14ac:dyDescent="0.25">
      <c r="A139" s="302"/>
      <c r="B139" s="305"/>
      <c r="C139" s="321" t="s">
        <v>25</v>
      </c>
      <c r="D139" s="321" t="s">
        <v>15</v>
      </c>
      <c r="E139" s="66"/>
      <c r="F139" s="66"/>
      <c r="G139" s="68"/>
      <c r="H139" s="87"/>
      <c r="I139" s="87"/>
      <c r="J139" s="87"/>
      <c r="K139" s="106"/>
      <c r="L139" s="69"/>
      <c r="M139" s="69"/>
      <c r="N139" s="338"/>
    </row>
    <row r="140" spans="1:14" ht="42" customHeight="1" x14ac:dyDescent="0.25">
      <c r="A140" s="302"/>
      <c r="B140" s="305"/>
      <c r="C140" s="327"/>
      <c r="D140" s="327"/>
      <c r="E140" s="66" t="s">
        <v>17</v>
      </c>
      <c r="F140" s="66" t="s">
        <v>21</v>
      </c>
      <c r="G140" s="68" t="s">
        <v>19</v>
      </c>
      <c r="H140" s="87">
        <v>89</v>
      </c>
      <c r="I140" s="87">
        <v>104</v>
      </c>
      <c r="J140" s="88">
        <v>110</v>
      </c>
      <c r="K140" s="239">
        <v>107.5</v>
      </c>
      <c r="L140" s="69" t="s">
        <v>20</v>
      </c>
      <c r="M140" s="69" t="s">
        <v>79</v>
      </c>
      <c r="N140" s="338"/>
    </row>
    <row r="141" spans="1:14" ht="38.25" x14ac:dyDescent="0.25">
      <c r="A141" s="302"/>
      <c r="B141" s="305"/>
      <c r="C141" s="327"/>
      <c r="D141" s="327"/>
      <c r="E141" s="66" t="s">
        <v>26</v>
      </c>
      <c r="F141" s="66" t="s">
        <v>21</v>
      </c>
      <c r="G141" s="68" t="s">
        <v>22</v>
      </c>
      <c r="H141" s="87">
        <v>0</v>
      </c>
      <c r="I141" s="87">
        <v>1</v>
      </c>
      <c r="J141" s="87">
        <v>110</v>
      </c>
      <c r="K141" s="240"/>
      <c r="L141" s="69" t="s">
        <v>236</v>
      </c>
      <c r="M141" s="69" t="s">
        <v>79</v>
      </c>
      <c r="N141" s="338"/>
    </row>
    <row r="142" spans="1:14" ht="25.5" x14ac:dyDescent="0.25">
      <c r="A142" s="302"/>
      <c r="B142" s="305"/>
      <c r="C142" s="327"/>
      <c r="D142" s="327"/>
      <c r="E142" s="66" t="s">
        <v>23</v>
      </c>
      <c r="F142" s="66" t="s">
        <v>21</v>
      </c>
      <c r="G142" s="68" t="s">
        <v>22</v>
      </c>
      <c r="H142" s="69">
        <v>1</v>
      </c>
      <c r="I142" s="69">
        <v>18</v>
      </c>
      <c r="J142" s="87">
        <v>110</v>
      </c>
      <c r="K142" s="240"/>
      <c r="L142" s="69" t="s">
        <v>227</v>
      </c>
      <c r="M142" s="69" t="s">
        <v>79</v>
      </c>
      <c r="N142" s="338"/>
    </row>
    <row r="143" spans="1:14" ht="25.5" x14ac:dyDescent="0.25">
      <c r="A143" s="302"/>
      <c r="B143" s="305"/>
      <c r="C143" s="327"/>
      <c r="D143" s="327"/>
      <c r="E143" s="66" t="s">
        <v>27</v>
      </c>
      <c r="F143" s="66" t="s">
        <v>21</v>
      </c>
      <c r="G143" s="68" t="s">
        <v>22</v>
      </c>
      <c r="H143" s="69">
        <v>1</v>
      </c>
      <c r="I143" s="69">
        <v>1</v>
      </c>
      <c r="J143" s="87">
        <v>100</v>
      </c>
      <c r="K143" s="241"/>
      <c r="L143" s="69"/>
      <c r="M143" s="69" t="s">
        <v>79</v>
      </c>
      <c r="N143" s="338"/>
    </row>
    <row r="144" spans="1:14" x14ac:dyDescent="0.25">
      <c r="A144" s="302"/>
      <c r="B144" s="305"/>
      <c r="C144" s="321" t="s">
        <v>28</v>
      </c>
      <c r="D144" s="321" t="s">
        <v>15</v>
      </c>
      <c r="E144" s="66"/>
      <c r="F144" s="66"/>
      <c r="G144" s="66"/>
      <c r="H144" s="69"/>
      <c r="I144" s="69"/>
      <c r="J144" s="87"/>
      <c r="K144" s="106"/>
      <c r="L144" s="69"/>
      <c r="M144" s="69"/>
      <c r="N144" s="338"/>
    </row>
    <row r="145" spans="1:14" ht="38.25" x14ac:dyDescent="0.25">
      <c r="A145" s="302"/>
      <c r="B145" s="305"/>
      <c r="C145" s="327"/>
      <c r="D145" s="327"/>
      <c r="E145" s="66" t="s">
        <v>17</v>
      </c>
      <c r="F145" s="66" t="s">
        <v>21</v>
      </c>
      <c r="G145" s="66" t="s">
        <v>19</v>
      </c>
      <c r="H145" s="69">
        <v>34</v>
      </c>
      <c r="I145" s="69">
        <v>32</v>
      </c>
      <c r="J145" s="88">
        <v>94.1</v>
      </c>
      <c r="K145" s="239">
        <v>94.7</v>
      </c>
      <c r="L145" s="69"/>
      <c r="M145" s="69" t="s">
        <v>79</v>
      </c>
      <c r="N145" s="338"/>
    </row>
    <row r="146" spans="1:14" ht="42" customHeight="1" x14ac:dyDescent="0.25">
      <c r="A146" s="302"/>
      <c r="B146" s="305"/>
      <c r="C146" s="327"/>
      <c r="D146" s="327"/>
      <c r="E146" s="66" t="s">
        <v>29</v>
      </c>
      <c r="F146" s="66" t="s">
        <v>21</v>
      </c>
      <c r="G146" s="66" t="s">
        <v>19</v>
      </c>
      <c r="H146" s="69">
        <v>21</v>
      </c>
      <c r="I146" s="69">
        <v>20</v>
      </c>
      <c r="J146" s="88">
        <f>I146/H146*100</f>
        <v>95.238095238095227</v>
      </c>
      <c r="K146" s="241"/>
      <c r="L146" s="69" t="s">
        <v>80</v>
      </c>
      <c r="M146" s="69" t="s">
        <v>79</v>
      </c>
      <c r="N146" s="338"/>
    </row>
    <row r="147" spans="1:14" x14ac:dyDescent="0.25">
      <c r="A147" s="302"/>
      <c r="B147" s="305"/>
      <c r="C147" s="321" t="s">
        <v>30</v>
      </c>
      <c r="D147" s="321" t="s">
        <v>15</v>
      </c>
      <c r="E147" s="66"/>
      <c r="F147" s="66"/>
      <c r="G147" s="66"/>
      <c r="H147" s="69"/>
      <c r="I147" s="69"/>
      <c r="J147" s="87"/>
      <c r="K147" s="107"/>
      <c r="L147" s="69"/>
      <c r="M147" s="69"/>
      <c r="N147" s="338"/>
    </row>
    <row r="148" spans="1:14" ht="25.5" x14ac:dyDescent="0.25">
      <c r="A148" s="302"/>
      <c r="B148" s="305"/>
      <c r="C148" s="327"/>
      <c r="D148" s="327"/>
      <c r="E148" s="66" t="s">
        <v>97</v>
      </c>
      <c r="F148" s="66" t="s">
        <v>18</v>
      </c>
      <c r="G148" s="66" t="s">
        <v>22</v>
      </c>
      <c r="H148" s="69">
        <v>30</v>
      </c>
      <c r="I148" s="69">
        <v>30</v>
      </c>
      <c r="J148" s="87">
        <v>100</v>
      </c>
      <c r="K148" s="342">
        <v>100</v>
      </c>
      <c r="L148" s="87"/>
      <c r="M148" s="69" t="s">
        <v>81</v>
      </c>
      <c r="N148" s="338"/>
    </row>
    <row r="149" spans="1:14" ht="25.5" x14ac:dyDescent="0.25">
      <c r="A149" s="303"/>
      <c r="B149" s="306"/>
      <c r="C149" s="327"/>
      <c r="D149" s="327"/>
      <c r="E149" s="66" t="s">
        <v>98</v>
      </c>
      <c r="F149" s="66" t="s">
        <v>18</v>
      </c>
      <c r="G149" s="66" t="s">
        <v>22</v>
      </c>
      <c r="H149" s="69">
        <v>60</v>
      </c>
      <c r="I149" s="69">
        <v>60</v>
      </c>
      <c r="J149" s="88">
        <v>100</v>
      </c>
      <c r="K149" s="343"/>
      <c r="L149" s="69"/>
      <c r="M149" s="69" t="s">
        <v>81</v>
      </c>
      <c r="N149" s="339"/>
    </row>
    <row r="150" spans="1:14" x14ac:dyDescent="0.25">
      <c r="A150" s="301" t="s">
        <v>82</v>
      </c>
      <c r="B150" s="304"/>
      <c r="C150" s="321" t="s">
        <v>14</v>
      </c>
      <c r="D150" s="321" t="s">
        <v>15</v>
      </c>
      <c r="E150" s="66"/>
      <c r="F150" s="66"/>
      <c r="G150" s="66"/>
      <c r="H150" s="66"/>
      <c r="I150" s="66"/>
      <c r="J150" s="66"/>
      <c r="K150" s="48"/>
      <c r="L150" s="66"/>
      <c r="M150" s="66"/>
      <c r="N150" s="328">
        <v>100.7</v>
      </c>
    </row>
    <row r="151" spans="1:14" ht="48" customHeight="1" x14ac:dyDescent="0.25">
      <c r="A151" s="302"/>
      <c r="B151" s="305"/>
      <c r="C151" s="327"/>
      <c r="D151" s="327"/>
      <c r="E151" s="66" t="s">
        <v>17</v>
      </c>
      <c r="F151" s="66" t="s">
        <v>18</v>
      </c>
      <c r="G151" s="66" t="s">
        <v>19</v>
      </c>
      <c r="H151" s="66">
        <v>346</v>
      </c>
      <c r="I151" s="66">
        <v>340</v>
      </c>
      <c r="J151" s="66">
        <v>98.3</v>
      </c>
      <c r="K151" s="239">
        <v>104.2</v>
      </c>
      <c r="L151" s="66" t="s">
        <v>20</v>
      </c>
      <c r="M151" s="66" t="s">
        <v>50</v>
      </c>
      <c r="N151" s="329"/>
    </row>
    <row r="152" spans="1:14" ht="38.25" x14ac:dyDescent="0.25">
      <c r="A152" s="302"/>
      <c r="B152" s="305"/>
      <c r="C152" s="327"/>
      <c r="D152" s="327"/>
      <c r="E152" s="66" t="s">
        <v>100</v>
      </c>
      <c r="F152" s="66" t="s">
        <v>21</v>
      </c>
      <c r="G152" s="66" t="s">
        <v>19</v>
      </c>
      <c r="H152" s="66"/>
      <c r="I152" s="66"/>
      <c r="J152" s="66"/>
      <c r="K152" s="240"/>
      <c r="L152" s="66"/>
      <c r="M152" s="85" t="s">
        <v>83</v>
      </c>
      <c r="N152" s="329"/>
    </row>
    <row r="153" spans="1:14" ht="25.5" x14ac:dyDescent="0.25">
      <c r="A153" s="302"/>
      <c r="B153" s="305"/>
      <c r="C153" s="327"/>
      <c r="D153" s="327"/>
      <c r="E153" s="66" t="s">
        <v>23</v>
      </c>
      <c r="F153" s="66" t="s">
        <v>21</v>
      </c>
      <c r="G153" s="66" t="s">
        <v>22</v>
      </c>
      <c r="H153" s="66">
        <v>1</v>
      </c>
      <c r="I153" s="66">
        <v>5</v>
      </c>
      <c r="J153" s="66">
        <v>110</v>
      </c>
      <c r="K153" s="240"/>
      <c r="L153" s="66" t="s">
        <v>227</v>
      </c>
      <c r="M153" s="66" t="s">
        <v>50</v>
      </c>
      <c r="N153" s="329"/>
    </row>
    <row r="154" spans="1:14" ht="25.5" x14ac:dyDescent="0.25">
      <c r="A154" s="302"/>
      <c r="B154" s="305"/>
      <c r="C154" s="327"/>
      <c r="D154" s="327"/>
      <c r="E154" s="66" t="s">
        <v>24</v>
      </c>
      <c r="F154" s="66" t="s">
        <v>21</v>
      </c>
      <c r="G154" s="66" t="s">
        <v>22</v>
      </c>
      <c r="H154" s="66"/>
      <c r="I154" s="66"/>
      <c r="J154" s="66"/>
      <c r="K154" s="241"/>
      <c r="L154" s="66"/>
      <c r="M154" s="66"/>
      <c r="N154" s="329"/>
    </row>
    <row r="155" spans="1:14" x14ac:dyDescent="0.25">
      <c r="A155" s="302"/>
      <c r="B155" s="305"/>
      <c r="C155" s="321" t="s">
        <v>25</v>
      </c>
      <c r="D155" s="321" t="s">
        <v>15</v>
      </c>
      <c r="E155" s="66"/>
      <c r="F155" s="66"/>
      <c r="G155" s="66"/>
      <c r="H155" s="66"/>
      <c r="I155" s="66"/>
      <c r="J155" s="66"/>
      <c r="K155" s="106"/>
      <c r="L155" s="66"/>
      <c r="M155" s="66"/>
      <c r="N155" s="330"/>
    </row>
    <row r="156" spans="1:14" ht="47.25" customHeight="1" x14ac:dyDescent="0.25">
      <c r="A156" s="302"/>
      <c r="B156" s="305"/>
      <c r="C156" s="327"/>
      <c r="D156" s="327"/>
      <c r="E156" s="66" t="s">
        <v>17</v>
      </c>
      <c r="F156" s="66" t="s">
        <v>21</v>
      </c>
      <c r="G156" s="66" t="s">
        <v>19</v>
      </c>
      <c r="H156" s="66">
        <v>232</v>
      </c>
      <c r="I156" s="66">
        <v>246</v>
      </c>
      <c r="J156" s="66">
        <v>106</v>
      </c>
      <c r="K156" s="239">
        <v>105.3</v>
      </c>
      <c r="L156" s="66" t="s">
        <v>84</v>
      </c>
      <c r="M156" s="66" t="s">
        <v>50</v>
      </c>
      <c r="N156" s="330"/>
    </row>
    <row r="157" spans="1:14" ht="38.25" x14ac:dyDescent="0.25">
      <c r="A157" s="302"/>
      <c r="B157" s="305"/>
      <c r="C157" s="327"/>
      <c r="D157" s="327"/>
      <c r="E157" s="66" t="s">
        <v>26</v>
      </c>
      <c r="F157" s="66" t="s">
        <v>21</v>
      </c>
      <c r="G157" s="66" t="s">
        <v>22</v>
      </c>
      <c r="H157" s="66"/>
      <c r="I157" s="66"/>
      <c r="J157" s="66"/>
      <c r="K157" s="240"/>
      <c r="L157" s="66"/>
      <c r="M157" s="66" t="s">
        <v>50</v>
      </c>
      <c r="N157" s="330"/>
    </row>
    <row r="158" spans="1:14" ht="25.5" x14ac:dyDescent="0.25">
      <c r="A158" s="302"/>
      <c r="B158" s="305"/>
      <c r="C158" s="327"/>
      <c r="D158" s="327"/>
      <c r="E158" s="66" t="s">
        <v>23</v>
      </c>
      <c r="F158" s="66" t="s">
        <v>21</v>
      </c>
      <c r="G158" s="66" t="s">
        <v>22</v>
      </c>
      <c r="H158" s="66">
        <v>2</v>
      </c>
      <c r="I158" s="66">
        <v>5</v>
      </c>
      <c r="J158" s="66">
        <v>110</v>
      </c>
      <c r="K158" s="240"/>
      <c r="L158" s="66" t="s">
        <v>227</v>
      </c>
      <c r="M158" s="66" t="s">
        <v>50</v>
      </c>
      <c r="N158" s="330"/>
    </row>
    <row r="159" spans="1:14" ht="25.5" x14ac:dyDescent="0.25">
      <c r="A159" s="302"/>
      <c r="B159" s="305"/>
      <c r="C159" s="327"/>
      <c r="D159" s="327"/>
      <c r="E159" s="66" t="s">
        <v>27</v>
      </c>
      <c r="F159" s="66" t="s">
        <v>21</v>
      </c>
      <c r="G159" s="66" t="s">
        <v>22</v>
      </c>
      <c r="H159" s="66">
        <v>2</v>
      </c>
      <c r="I159" s="66">
        <v>2</v>
      </c>
      <c r="J159" s="66">
        <v>100</v>
      </c>
      <c r="K159" s="241"/>
      <c r="L159" s="66"/>
      <c r="M159" s="66" t="s">
        <v>50</v>
      </c>
      <c r="N159" s="330"/>
    </row>
    <row r="160" spans="1:14" x14ac:dyDescent="0.25">
      <c r="A160" s="302"/>
      <c r="B160" s="305"/>
      <c r="C160" s="321" t="s">
        <v>28</v>
      </c>
      <c r="D160" s="321" t="s">
        <v>15</v>
      </c>
      <c r="E160" s="66"/>
      <c r="F160" s="66"/>
      <c r="G160" s="66"/>
      <c r="H160" s="66"/>
      <c r="I160" s="66"/>
      <c r="J160" s="66"/>
      <c r="K160" s="106"/>
      <c r="L160" s="66"/>
      <c r="M160" s="66"/>
      <c r="N160" s="330"/>
    </row>
    <row r="161" spans="1:14" ht="49.5" customHeight="1" x14ac:dyDescent="0.25">
      <c r="A161" s="302"/>
      <c r="B161" s="305"/>
      <c r="C161" s="327"/>
      <c r="D161" s="327"/>
      <c r="E161" s="66" t="s">
        <v>17</v>
      </c>
      <c r="F161" s="66" t="s">
        <v>21</v>
      </c>
      <c r="G161" s="66" t="s">
        <v>19</v>
      </c>
      <c r="H161" s="66">
        <v>63</v>
      </c>
      <c r="I161" s="66">
        <v>61</v>
      </c>
      <c r="J161" s="66">
        <v>96.8</v>
      </c>
      <c r="K161" s="239">
        <v>96.8</v>
      </c>
      <c r="L161" s="66" t="s">
        <v>20</v>
      </c>
      <c r="M161" s="66" t="s">
        <v>50</v>
      </c>
      <c r="N161" s="330"/>
    </row>
    <row r="162" spans="1:14" ht="25.5" x14ac:dyDescent="0.25">
      <c r="A162" s="302"/>
      <c r="B162" s="305"/>
      <c r="C162" s="327"/>
      <c r="D162" s="327"/>
      <c r="E162" s="66" t="s">
        <v>23</v>
      </c>
      <c r="F162" s="66" t="s">
        <v>21</v>
      </c>
      <c r="G162" s="66" t="s">
        <v>19</v>
      </c>
      <c r="H162" s="66"/>
      <c r="I162" s="66"/>
      <c r="J162" s="66"/>
      <c r="K162" s="241"/>
      <c r="L162" s="66"/>
      <c r="M162" s="66" t="s">
        <v>50</v>
      </c>
      <c r="N162" s="330"/>
    </row>
    <row r="163" spans="1:14" x14ac:dyDescent="0.25">
      <c r="A163" s="302"/>
      <c r="B163" s="305"/>
      <c r="C163" s="321" t="s">
        <v>30</v>
      </c>
      <c r="D163" s="321" t="s">
        <v>15</v>
      </c>
      <c r="E163" s="66"/>
      <c r="F163" s="66"/>
      <c r="G163" s="66"/>
      <c r="H163" s="66"/>
      <c r="I163" s="66"/>
      <c r="J163" s="66"/>
      <c r="K163" s="68"/>
      <c r="L163" s="66"/>
      <c r="M163" s="66"/>
      <c r="N163" s="330"/>
    </row>
    <row r="164" spans="1:14" ht="26.25" customHeight="1" x14ac:dyDescent="0.25">
      <c r="A164" s="302"/>
      <c r="B164" s="305"/>
      <c r="C164" s="327"/>
      <c r="D164" s="327"/>
      <c r="E164" s="66" t="s">
        <v>97</v>
      </c>
      <c r="F164" s="66" t="s">
        <v>18</v>
      </c>
      <c r="G164" s="66" t="s">
        <v>22</v>
      </c>
      <c r="H164" s="66">
        <v>463</v>
      </c>
      <c r="I164" s="66">
        <v>453</v>
      </c>
      <c r="J164" s="66">
        <v>97.8</v>
      </c>
      <c r="K164" s="340">
        <v>96.4</v>
      </c>
      <c r="L164" s="66" t="s">
        <v>241</v>
      </c>
      <c r="M164" s="66" t="s">
        <v>50</v>
      </c>
      <c r="N164" s="330"/>
    </row>
    <row r="165" spans="1:14" ht="34.5" customHeight="1" x14ac:dyDescent="0.25">
      <c r="A165" s="303"/>
      <c r="B165" s="306"/>
      <c r="C165" s="327"/>
      <c r="D165" s="327"/>
      <c r="E165" s="66" t="s">
        <v>98</v>
      </c>
      <c r="F165" s="66" t="s">
        <v>18</v>
      </c>
      <c r="G165" s="66" t="s">
        <v>22</v>
      </c>
      <c r="H165" s="66">
        <v>198</v>
      </c>
      <c r="I165" s="66">
        <v>188</v>
      </c>
      <c r="J165" s="66">
        <v>94.9</v>
      </c>
      <c r="K165" s="341"/>
      <c r="L165" s="66" t="s">
        <v>241</v>
      </c>
      <c r="M165" s="66" t="s">
        <v>50</v>
      </c>
      <c r="N165" s="331"/>
    </row>
    <row r="166" spans="1:14" x14ac:dyDescent="0.25">
      <c r="A166" s="301" t="s">
        <v>85</v>
      </c>
      <c r="B166" s="304"/>
      <c r="C166" s="321" t="s">
        <v>86</v>
      </c>
      <c r="D166" s="321" t="s">
        <v>15</v>
      </c>
      <c r="E166" s="66"/>
      <c r="F166" s="66"/>
      <c r="G166" s="66"/>
      <c r="H166" s="66"/>
      <c r="I166" s="66"/>
      <c r="J166" s="71"/>
      <c r="K166" s="108"/>
      <c r="L166" s="66"/>
      <c r="M166" s="66"/>
      <c r="N166" s="328">
        <v>98.9</v>
      </c>
    </row>
    <row r="167" spans="1:14" ht="38.25" x14ac:dyDescent="0.25">
      <c r="A167" s="302"/>
      <c r="B167" s="305"/>
      <c r="C167" s="327"/>
      <c r="D167" s="327"/>
      <c r="E167" s="66" t="s">
        <v>17</v>
      </c>
      <c r="F167" s="66" t="s">
        <v>18</v>
      </c>
      <c r="G167" s="66" t="s">
        <v>19</v>
      </c>
      <c r="H167" s="66">
        <v>407</v>
      </c>
      <c r="I167" s="66">
        <v>425</v>
      </c>
      <c r="J167" s="91">
        <v>104.4</v>
      </c>
      <c r="K167" s="332">
        <v>103.6</v>
      </c>
      <c r="L167" s="66"/>
      <c r="M167" s="66" t="s">
        <v>87</v>
      </c>
      <c r="N167" s="329"/>
    </row>
    <row r="168" spans="1:14" ht="38.25" x14ac:dyDescent="0.25">
      <c r="A168" s="302"/>
      <c r="B168" s="305"/>
      <c r="C168" s="327"/>
      <c r="D168" s="327"/>
      <c r="E168" s="66" t="s">
        <v>17</v>
      </c>
      <c r="F168" s="66" t="s">
        <v>21</v>
      </c>
      <c r="G168" s="66" t="s">
        <v>22</v>
      </c>
      <c r="H168" s="66">
        <v>2</v>
      </c>
      <c r="I168" s="66">
        <v>2</v>
      </c>
      <c r="J168" s="71">
        <v>100</v>
      </c>
      <c r="K168" s="333"/>
      <c r="L168" s="66"/>
      <c r="M168" s="66" t="s">
        <v>87</v>
      </c>
      <c r="N168" s="329"/>
    </row>
    <row r="169" spans="1:14" ht="25.5" x14ac:dyDescent="0.25">
      <c r="A169" s="302"/>
      <c r="B169" s="305"/>
      <c r="C169" s="327"/>
      <c r="D169" s="327"/>
      <c r="E169" s="66" t="s">
        <v>23</v>
      </c>
      <c r="F169" s="66" t="s">
        <v>21</v>
      </c>
      <c r="G169" s="66" t="s">
        <v>22</v>
      </c>
      <c r="H169" s="66">
        <v>4</v>
      </c>
      <c r="I169" s="66">
        <v>5</v>
      </c>
      <c r="J169" s="71">
        <v>110</v>
      </c>
      <c r="K169" s="333"/>
      <c r="L169" s="66"/>
      <c r="M169" s="66" t="s">
        <v>87</v>
      </c>
      <c r="N169" s="329"/>
    </row>
    <row r="170" spans="1:14" ht="25.5" x14ac:dyDescent="0.25">
      <c r="A170" s="302"/>
      <c r="B170" s="305"/>
      <c r="C170" s="327"/>
      <c r="D170" s="327"/>
      <c r="E170" s="66" t="s">
        <v>24</v>
      </c>
      <c r="F170" s="66" t="s">
        <v>21</v>
      </c>
      <c r="G170" s="66" t="s">
        <v>22</v>
      </c>
      <c r="H170" s="66">
        <v>7</v>
      </c>
      <c r="I170" s="66">
        <v>7</v>
      </c>
      <c r="J170" s="71">
        <f>(I170/H170)*100</f>
        <v>100</v>
      </c>
      <c r="K170" s="334"/>
      <c r="L170" s="66"/>
      <c r="M170" s="66" t="s">
        <v>87</v>
      </c>
      <c r="N170" s="329"/>
    </row>
    <row r="171" spans="1:14" x14ac:dyDescent="0.25">
      <c r="A171" s="302"/>
      <c r="B171" s="305"/>
      <c r="C171" s="321" t="s">
        <v>88</v>
      </c>
      <c r="D171" s="321" t="s">
        <v>15</v>
      </c>
      <c r="E171" s="66"/>
      <c r="F171" s="66"/>
      <c r="G171" s="66"/>
      <c r="H171" s="66"/>
      <c r="I171" s="66"/>
      <c r="J171" s="71"/>
      <c r="K171" s="108"/>
      <c r="L171" s="66"/>
      <c r="M171" s="66"/>
      <c r="N171" s="330"/>
    </row>
    <row r="172" spans="1:14" ht="38.25" x14ac:dyDescent="0.25">
      <c r="A172" s="302"/>
      <c r="B172" s="305"/>
      <c r="C172" s="327"/>
      <c r="D172" s="327"/>
      <c r="E172" s="66" t="s">
        <v>17</v>
      </c>
      <c r="F172" s="66" t="s">
        <v>21</v>
      </c>
      <c r="G172" s="66" t="s">
        <v>19</v>
      </c>
      <c r="H172" s="66">
        <v>484</v>
      </c>
      <c r="I172" s="66">
        <v>481</v>
      </c>
      <c r="J172" s="91">
        <v>99.4</v>
      </c>
      <c r="K172" s="332">
        <v>91.5</v>
      </c>
      <c r="L172" s="66"/>
      <c r="M172" s="66" t="s">
        <v>87</v>
      </c>
      <c r="N172" s="330"/>
    </row>
    <row r="173" spans="1:14" ht="38.25" x14ac:dyDescent="0.25">
      <c r="A173" s="302"/>
      <c r="B173" s="305"/>
      <c r="C173" s="327"/>
      <c r="D173" s="327"/>
      <c r="E173" s="66" t="s">
        <v>26</v>
      </c>
      <c r="F173" s="66" t="s">
        <v>21</v>
      </c>
      <c r="G173" s="66" t="s">
        <v>22</v>
      </c>
      <c r="H173" s="66">
        <v>4</v>
      </c>
      <c r="I173" s="66">
        <v>3</v>
      </c>
      <c r="J173" s="71">
        <v>75</v>
      </c>
      <c r="K173" s="333"/>
      <c r="L173" s="66" t="s">
        <v>236</v>
      </c>
      <c r="M173" s="66" t="s">
        <v>87</v>
      </c>
      <c r="N173" s="330"/>
    </row>
    <row r="174" spans="1:14" ht="25.5" x14ac:dyDescent="0.25">
      <c r="A174" s="302"/>
      <c r="B174" s="305"/>
      <c r="C174" s="327"/>
      <c r="D174" s="327"/>
      <c r="E174" s="66" t="s">
        <v>23</v>
      </c>
      <c r="F174" s="66" t="s">
        <v>21</v>
      </c>
      <c r="G174" s="66" t="s">
        <v>22</v>
      </c>
      <c r="H174" s="66">
        <v>5</v>
      </c>
      <c r="I174" s="66">
        <v>5</v>
      </c>
      <c r="J174" s="71">
        <f>(I174/H174)*100</f>
        <v>100</v>
      </c>
      <c r="K174" s="333"/>
      <c r="L174" s="66"/>
      <c r="M174" s="66" t="s">
        <v>87</v>
      </c>
      <c r="N174" s="330"/>
    </row>
    <row r="175" spans="1:14" ht="25.5" x14ac:dyDescent="0.25">
      <c r="A175" s="302"/>
      <c r="B175" s="305"/>
      <c r="C175" s="327"/>
      <c r="D175" s="327"/>
      <c r="E175" s="66" t="s">
        <v>27</v>
      </c>
      <c r="F175" s="66" t="s">
        <v>21</v>
      </c>
      <c r="G175" s="66" t="s">
        <v>22</v>
      </c>
      <c r="H175" s="66">
        <v>0</v>
      </c>
      <c r="I175" s="66">
        <v>0</v>
      </c>
      <c r="J175" s="71">
        <v>0</v>
      </c>
      <c r="K175" s="334"/>
      <c r="L175" s="66"/>
      <c r="M175" s="66"/>
      <c r="N175" s="330"/>
    </row>
    <row r="176" spans="1:14" x14ac:dyDescent="0.25">
      <c r="A176" s="302"/>
      <c r="B176" s="305"/>
      <c r="C176" s="321" t="s">
        <v>28</v>
      </c>
      <c r="D176" s="321" t="s">
        <v>15</v>
      </c>
      <c r="E176" s="66"/>
      <c r="F176" s="66"/>
      <c r="G176" s="66"/>
      <c r="H176" s="66"/>
      <c r="I176" s="66"/>
      <c r="J176" s="71"/>
      <c r="K176" s="108"/>
      <c r="L176" s="66"/>
      <c r="M176" s="66"/>
      <c r="N176" s="330"/>
    </row>
    <row r="177" spans="1:14" ht="51" customHeight="1" x14ac:dyDescent="0.25">
      <c r="A177" s="302"/>
      <c r="B177" s="305"/>
      <c r="C177" s="327"/>
      <c r="D177" s="327"/>
      <c r="E177" s="66" t="s">
        <v>17</v>
      </c>
      <c r="F177" s="66" t="s">
        <v>21</v>
      </c>
      <c r="G177" s="66" t="s">
        <v>19</v>
      </c>
      <c r="H177" s="66">
        <v>126</v>
      </c>
      <c r="I177" s="66">
        <v>127</v>
      </c>
      <c r="J177" s="92">
        <v>100.8</v>
      </c>
      <c r="K177" s="335">
        <v>100.8</v>
      </c>
      <c r="L177" s="66"/>
      <c r="M177" s="66" t="s">
        <v>87</v>
      </c>
      <c r="N177" s="330"/>
    </row>
    <row r="178" spans="1:14" ht="38.25" x14ac:dyDescent="0.25">
      <c r="A178" s="302"/>
      <c r="B178" s="305"/>
      <c r="C178" s="327"/>
      <c r="D178" s="327"/>
      <c r="E178" s="66" t="s">
        <v>29</v>
      </c>
      <c r="F178" s="66" t="s">
        <v>21</v>
      </c>
      <c r="G178" s="66" t="s">
        <v>19</v>
      </c>
      <c r="H178" s="66"/>
      <c r="I178" s="66"/>
      <c r="J178" s="71"/>
      <c r="K178" s="336"/>
      <c r="L178" s="66"/>
      <c r="M178" s="66" t="s">
        <v>87</v>
      </c>
      <c r="N178" s="330"/>
    </row>
    <row r="179" spans="1:14" x14ac:dyDescent="0.25">
      <c r="A179" s="302"/>
      <c r="B179" s="305"/>
      <c r="C179" s="321" t="s">
        <v>30</v>
      </c>
      <c r="D179" s="321" t="s">
        <v>15</v>
      </c>
      <c r="E179" s="66"/>
      <c r="F179" s="66"/>
      <c r="G179" s="66"/>
      <c r="H179" s="66"/>
      <c r="I179" s="66"/>
      <c r="J179" s="71"/>
      <c r="K179" s="109"/>
      <c r="L179" s="66"/>
      <c r="M179" s="66"/>
      <c r="N179" s="330"/>
    </row>
    <row r="180" spans="1:14" x14ac:dyDescent="0.25">
      <c r="A180" s="302"/>
      <c r="B180" s="305"/>
      <c r="C180" s="327"/>
      <c r="D180" s="327"/>
      <c r="E180" s="66" t="s">
        <v>97</v>
      </c>
      <c r="F180" s="66" t="s">
        <v>18</v>
      </c>
      <c r="G180" s="66" t="s">
        <v>22</v>
      </c>
      <c r="H180" s="66">
        <v>484</v>
      </c>
      <c r="I180" s="66">
        <v>484</v>
      </c>
      <c r="J180" s="93">
        <v>100</v>
      </c>
      <c r="K180" s="324">
        <v>99.8</v>
      </c>
      <c r="L180" s="66"/>
      <c r="M180" s="66" t="s">
        <v>89</v>
      </c>
      <c r="N180" s="330"/>
    </row>
    <row r="181" spans="1:14" x14ac:dyDescent="0.25">
      <c r="A181" s="303"/>
      <c r="B181" s="306"/>
      <c r="C181" s="327"/>
      <c r="D181" s="327"/>
      <c r="E181" s="66" t="s">
        <v>98</v>
      </c>
      <c r="F181" s="66" t="s">
        <v>18</v>
      </c>
      <c r="G181" s="66" t="s">
        <v>22</v>
      </c>
      <c r="H181" s="66">
        <v>542</v>
      </c>
      <c r="I181" s="66">
        <v>540</v>
      </c>
      <c r="J181" s="93">
        <v>99.6</v>
      </c>
      <c r="K181" s="325"/>
      <c r="L181" s="66"/>
      <c r="M181" s="66" t="s">
        <v>89</v>
      </c>
      <c r="N181" s="331"/>
    </row>
    <row r="182" spans="1:14" x14ac:dyDescent="0.25">
      <c r="A182" s="318" t="s">
        <v>90</v>
      </c>
      <c r="B182" s="76"/>
      <c r="C182" s="321" t="s">
        <v>30</v>
      </c>
      <c r="D182" s="321" t="s">
        <v>15</v>
      </c>
      <c r="E182" s="66"/>
      <c r="F182" s="66"/>
      <c r="G182" s="66"/>
      <c r="H182" s="66"/>
      <c r="I182" s="66"/>
      <c r="J182" s="66"/>
      <c r="K182" s="113"/>
      <c r="L182" s="66"/>
      <c r="M182" s="66"/>
      <c r="N182" s="322">
        <v>92.6</v>
      </c>
    </row>
    <row r="183" spans="1:14" ht="25.5" x14ac:dyDescent="0.25">
      <c r="A183" s="326"/>
      <c r="B183" s="74"/>
      <c r="C183" s="327"/>
      <c r="D183" s="327"/>
      <c r="E183" s="66" t="s">
        <v>97</v>
      </c>
      <c r="F183" s="66" t="s">
        <v>18</v>
      </c>
      <c r="G183" s="66" t="s">
        <v>22</v>
      </c>
      <c r="H183" s="66">
        <v>1350</v>
      </c>
      <c r="I183" s="66">
        <v>1250</v>
      </c>
      <c r="J183" s="66">
        <v>92.6</v>
      </c>
      <c r="K183" s="113">
        <v>92.6</v>
      </c>
      <c r="L183" s="66" t="s">
        <v>241</v>
      </c>
      <c r="M183" s="66" t="s">
        <v>91</v>
      </c>
      <c r="N183" s="323"/>
    </row>
    <row r="184" spans="1:14" x14ac:dyDescent="0.25">
      <c r="A184" s="318" t="s">
        <v>92</v>
      </c>
      <c r="B184" s="304"/>
      <c r="C184" s="66" t="s">
        <v>242</v>
      </c>
      <c r="D184" s="66" t="s">
        <v>93</v>
      </c>
      <c r="E184" s="66" t="s">
        <v>243</v>
      </c>
      <c r="F184" s="66" t="s">
        <v>244</v>
      </c>
      <c r="G184" s="66" t="s">
        <v>148</v>
      </c>
      <c r="H184" s="66">
        <v>360</v>
      </c>
      <c r="I184" s="66">
        <v>360</v>
      </c>
      <c r="J184" s="66">
        <v>100</v>
      </c>
      <c r="K184" s="239">
        <v>100</v>
      </c>
      <c r="L184" s="66"/>
      <c r="M184" s="321" t="s">
        <v>95</v>
      </c>
      <c r="N184" s="322">
        <v>100</v>
      </c>
    </row>
    <row r="185" spans="1:14" ht="51" x14ac:dyDescent="0.25">
      <c r="A185" s="319"/>
      <c r="B185" s="306"/>
      <c r="C185" s="66" t="s">
        <v>245</v>
      </c>
      <c r="D185" s="70" t="s">
        <v>133</v>
      </c>
      <c r="E185" s="66" t="s">
        <v>243</v>
      </c>
      <c r="F185" s="66" t="s">
        <v>246</v>
      </c>
      <c r="G185" s="66" t="s">
        <v>94</v>
      </c>
      <c r="H185" s="66">
        <v>250</v>
      </c>
      <c r="I185" s="66">
        <v>250</v>
      </c>
      <c r="J185" s="66">
        <v>100</v>
      </c>
      <c r="K185" s="320"/>
      <c r="L185" s="66"/>
      <c r="M185" s="321"/>
      <c r="N185" s="323"/>
    </row>
    <row r="189" spans="1:14" s="97" customFormat="1" ht="18.75" x14ac:dyDescent="0.3">
      <c r="A189" s="111"/>
      <c r="B189" s="94"/>
      <c r="C189" s="94"/>
      <c r="D189" s="94"/>
      <c r="E189" s="95"/>
      <c r="F189" s="95"/>
      <c r="G189" s="95"/>
      <c r="H189" s="95"/>
      <c r="I189" s="95"/>
      <c r="J189" s="95"/>
      <c r="K189" s="95"/>
      <c r="L189" s="95"/>
      <c r="M189" s="95"/>
      <c r="N189" s="96"/>
    </row>
  </sheetData>
  <mergeCells count="171">
    <mergeCell ref="N2:N17"/>
    <mergeCell ref="K3:K6"/>
    <mergeCell ref="C7:C11"/>
    <mergeCell ref="D7:D11"/>
    <mergeCell ref="K8:K11"/>
    <mergeCell ref="C12:C14"/>
    <mergeCell ref="D12:D14"/>
    <mergeCell ref="K13:K14"/>
    <mergeCell ref="C15:C17"/>
    <mergeCell ref="D15:D17"/>
    <mergeCell ref="K16:K17"/>
    <mergeCell ref="A2:A17"/>
    <mergeCell ref="B2:B15"/>
    <mergeCell ref="C2:C6"/>
    <mergeCell ref="D2:D6"/>
    <mergeCell ref="A34:A49"/>
    <mergeCell ref="C34:C38"/>
    <mergeCell ref="D34:D38"/>
    <mergeCell ref="N34:N49"/>
    <mergeCell ref="K35:K38"/>
    <mergeCell ref="C39:C43"/>
    <mergeCell ref="D39:D43"/>
    <mergeCell ref="K40:K43"/>
    <mergeCell ref="C28:C30"/>
    <mergeCell ref="D28:D30"/>
    <mergeCell ref="K29:K30"/>
    <mergeCell ref="C31:C33"/>
    <mergeCell ref="D31:D33"/>
    <mergeCell ref="K32:K33"/>
    <mergeCell ref="A18:A33"/>
    <mergeCell ref="C18:C22"/>
    <mergeCell ref="D18:D22"/>
    <mergeCell ref="N18:N33"/>
    <mergeCell ref="K19:K22"/>
    <mergeCell ref="C23:C27"/>
    <mergeCell ref="A50:A62"/>
    <mergeCell ref="B50:B62"/>
    <mergeCell ref="C50:C54"/>
    <mergeCell ref="D50:D54"/>
    <mergeCell ref="C76:C78"/>
    <mergeCell ref="D76:D78"/>
    <mergeCell ref="D23:D27"/>
    <mergeCell ref="K24:K27"/>
    <mergeCell ref="N50:N62"/>
    <mergeCell ref="K51:K54"/>
    <mergeCell ref="C55:C59"/>
    <mergeCell ref="D55:D59"/>
    <mergeCell ref="C44:C46"/>
    <mergeCell ref="D44:D46"/>
    <mergeCell ref="C47:C49"/>
    <mergeCell ref="D47:D49"/>
    <mergeCell ref="K48:K49"/>
    <mergeCell ref="K56:K59"/>
    <mergeCell ref="C60:C62"/>
    <mergeCell ref="D60:D62"/>
    <mergeCell ref="K61:K62"/>
    <mergeCell ref="K77:K78"/>
    <mergeCell ref="A79:A94"/>
    <mergeCell ref="B79:B94"/>
    <mergeCell ref="C79:C83"/>
    <mergeCell ref="D79:D83"/>
    <mergeCell ref="C92:C94"/>
    <mergeCell ref="N63:N78"/>
    <mergeCell ref="K64:K67"/>
    <mergeCell ref="C68:C72"/>
    <mergeCell ref="D68:D72"/>
    <mergeCell ref="K69:K72"/>
    <mergeCell ref="C73:C75"/>
    <mergeCell ref="D73:D75"/>
    <mergeCell ref="K74:K75"/>
    <mergeCell ref="D92:D94"/>
    <mergeCell ref="K93:K94"/>
    <mergeCell ref="A63:A78"/>
    <mergeCell ref="B63:B78"/>
    <mergeCell ref="C63:C67"/>
    <mergeCell ref="D63:D67"/>
    <mergeCell ref="A95:A110"/>
    <mergeCell ref="B95:B110"/>
    <mergeCell ref="C95:C99"/>
    <mergeCell ref="D95:D99"/>
    <mergeCell ref="C108:C110"/>
    <mergeCell ref="D108:D110"/>
    <mergeCell ref="N79:N94"/>
    <mergeCell ref="K80:K83"/>
    <mergeCell ref="C84:C88"/>
    <mergeCell ref="D84:D88"/>
    <mergeCell ref="K85:K88"/>
    <mergeCell ref="C89:C91"/>
    <mergeCell ref="D89:D91"/>
    <mergeCell ref="K90:K91"/>
    <mergeCell ref="K109:K110"/>
    <mergeCell ref="N95:N110"/>
    <mergeCell ref="K96:K99"/>
    <mergeCell ref="C100:C104"/>
    <mergeCell ref="D100:D104"/>
    <mergeCell ref="K101:K104"/>
    <mergeCell ref="C105:C107"/>
    <mergeCell ref="D105:D107"/>
    <mergeCell ref="K106:K107"/>
    <mergeCell ref="K125:K128"/>
    <mergeCell ref="A134:A149"/>
    <mergeCell ref="B134:B149"/>
    <mergeCell ref="C134:C138"/>
    <mergeCell ref="D134:D138"/>
    <mergeCell ref="N111:N133"/>
    <mergeCell ref="K112:K115"/>
    <mergeCell ref="C116:C120"/>
    <mergeCell ref="D116:D120"/>
    <mergeCell ref="K117:K120"/>
    <mergeCell ref="C121:C123"/>
    <mergeCell ref="D121:D123"/>
    <mergeCell ref="K122:K123"/>
    <mergeCell ref="C147:C149"/>
    <mergeCell ref="D147:D149"/>
    <mergeCell ref="K148:K149"/>
    <mergeCell ref="A111:A133"/>
    <mergeCell ref="B111:B133"/>
    <mergeCell ref="C111:C115"/>
    <mergeCell ref="D111:D115"/>
    <mergeCell ref="C124:C128"/>
    <mergeCell ref="D124:D128"/>
    <mergeCell ref="C129:C133"/>
    <mergeCell ref="D129:D133"/>
    <mergeCell ref="K130:K133"/>
    <mergeCell ref="N134:N149"/>
    <mergeCell ref="K135:K138"/>
    <mergeCell ref="C139:C143"/>
    <mergeCell ref="D139:D143"/>
    <mergeCell ref="K140:K143"/>
    <mergeCell ref="C144:C146"/>
    <mergeCell ref="D144:D146"/>
    <mergeCell ref="K145:K146"/>
    <mergeCell ref="D163:D165"/>
    <mergeCell ref="K164:K165"/>
    <mergeCell ref="N150:N165"/>
    <mergeCell ref="K151:K154"/>
    <mergeCell ref="C155:C159"/>
    <mergeCell ref="D155:D159"/>
    <mergeCell ref="K156:K159"/>
    <mergeCell ref="C160:C162"/>
    <mergeCell ref="D160:D162"/>
    <mergeCell ref="K161:K162"/>
    <mergeCell ref="A150:A165"/>
    <mergeCell ref="B150:B165"/>
    <mergeCell ref="C150:C154"/>
    <mergeCell ref="D150:D154"/>
    <mergeCell ref="C163:C165"/>
    <mergeCell ref="A184:A185"/>
    <mergeCell ref="B184:B185"/>
    <mergeCell ref="K184:K185"/>
    <mergeCell ref="M184:M185"/>
    <mergeCell ref="N184:N185"/>
    <mergeCell ref="K180:K181"/>
    <mergeCell ref="A182:A183"/>
    <mergeCell ref="C182:C183"/>
    <mergeCell ref="D182:D183"/>
    <mergeCell ref="N182:N183"/>
    <mergeCell ref="N166:N181"/>
    <mergeCell ref="K167:K170"/>
    <mergeCell ref="C171:C175"/>
    <mergeCell ref="D171:D175"/>
    <mergeCell ref="K172:K175"/>
    <mergeCell ref="C176:C178"/>
    <mergeCell ref="D176:D178"/>
    <mergeCell ref="K177:K178"/>
    <mergeCell ref="A166:A181"/>
    <mergeCell ref="B166:B181"/>
    <mergeCell ref="C166:C170"/>
    <mergeCell ref="D166:D170"/>
    <mergeCell ref="C179:C181"/>
    <mergeCell ref="D179:D181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КЦСОН</vt:lpstr>
      <vt:lpstr>СПОРТ</vt:lpstr>
      <vt:lpstr>КУЛЬТУРА</vt:lpstr>
      <vt:lpstr>ДОУ</vt:lpstr>
      <vt:lpstr>ОУ</vt:lpstr>
      <vt:lpstr>ОУ!Область_печати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2019-01-31T04:05:45Z</cp:lastPrinted>
  <dcterms:created xsi:type="dcterms:W3CDTF">2018-01-30T03:17:23Z</dcterms:created>
  <dcterms:modified xsi:type="dcterms:W3CDTF">2019-02-04T06:49:46Z</dcterms:modified>
</cp:coreProperties>
</file>